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Y:\DAP\BFS\SEGMENTS\5_NETTOYAGE DES LOCAUX\GSC OAN\DAF_2025_001673 NL OAN\1_Passation\0_Besoin\2_Rédaction DCE\CCTP annexes XX lot 2 12 RC\"/>
    </mc:Choice>
  </mc:AlternateContent>
  <bookViews>
    <workbookView xWindow="0" yWindow="0" windowWidth="28800" windowHeight="12300"/>
  </bookViews>
  <sheets>
    <sheet name="tableau des surfaces 12 RC" sheetId="2" r:id="rId1"/>
  </sheets>
  <definedNames>
    <definedName name="_xlnm._FilterDatabase" localSheetId="0" hidden="1">'tableau des surfaces 12 RC'!$A$3:$AA$230</definedName>
    <definedName name="_xlnm.Print_Titles" localSheetId="0">'tableau des surfaces 12 RC'!$2:$3</definedName>
    <definedName name="_xlnm.Print_Area" localSheetId="0">'tableau des surfaces 12 RC'!$A$1:$AA$230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68" i="2" l="1"/>
  <c r="R68" i="2"/>
  <c r="O72" i="2"/>
  <c r="I73" i="2"/>
  <c r="O69" i="2"/>
  <c r="G141" i="2" l="1"/>
  <c r="I141" i="2"/>
  <c r="O142" i="2"/>
  <c r="R141" i="2"/>
  <c r="V141" i="2" s="1"/>
  <c r="V147" i="2" s="1"/>
  <c r="R134" i="2"/>
  <c r="X147" i="2"/>
  <c r="W147" i="2"/>
  <c r="U147" i="2"/>
  <c r="T147" i="2"/>
  <c r="S147" i="2"/>
  <c r="Q147" i="2"/>
  <c r="P147" i="2"/>
  <c r="N147" i="2"/>
  <c r="M147" i="2"/>
  <c r="L147" i="2"/>
  <c r="K147" i="2"/>
  <c r="J147" i="2"/>
  <c r="H147" i="2"/>
  <c r="G147" i="2"/>
  <c r="O146" i="2"/>
  <c r="O145" i="2"/>
  <c r="O143" i="2"/>
  <c r="O141" i="2"/>
  <c r="I147" i="2"/>
  <c r="R147" i="2" l="1"/>
  <c r="O147" i="2"/>
  <c r="R4" i="2" l="1"/>
  <c r="O127" i="2" l="1"/>
  <c r="V224" i="2"/>
  <c r="W163" i="2"/>
  <c r="R163" i="2"/>
  <c r="I164" i="2"/>
  <c r="O164" i="2" s="1"/>
  <c r="X148" i="2"/>
  <c r="R148" i="2"/>
  <c r="W56" i="2"/>
  <c r="O58" i="2"/>
  <c r="O59" i="2"/>
  <c r="R56" i="2"/>
  <c r="W4" i="2"/>
  <c r="I166" i="2" l="1"/>
  <c r="I163" i="2"/>
  <c r="W156" i="2"/>
  <c r="R156" i="2"/>
  <c r="R126" i="2"/>
  <c r="O119" i="2"/>
  <c r="O117" i="2"/>
  <c r="W103" i="2"/>
  <c r="R103" i="2"/>
  <c r="O91" i="2"/>
  <c r="W90" i="2"/>
  <c r="R90" i="2"/>
  <c r="H102" i="2"/>
  <c r="I102" i="2"/>
  <c r="K102" i="2"/>
  <c r="L102" i="2"/>
  <c r="N102" i="2"/>
  <c r="I71" i="2" l="1"/>
  <c r="I61" i="2"/>
  <c r="O61" i="2" s="1"/>
  <c r="I4" i="2" l="1"/>
  <c r="V90" i="2"/>
  <c r="R113" i="2" l="1"/>
  <c r="I113" i="2"/>
  <c r="G103" i="2" l="1"/>
  <c r="G189" i="2" l="1"/>
  <c r="O95" i="2"/>
  <c r="I149" i="2" l="1"/>
  <c r="I128" i="2"/>
  <c r="I115" i="2"/>
  <c r="M96" i="2"/>
  <c r="M102" i="2" s="1"/>
  <c r="X229" i="2" l="1"/>
  <c r="W229" i="2"/>
  <c r="V229" i="2"/>
  <c r="U229" i="2"/>
  <c r="T229" i="2"/>
  <c r="S229" i="2"/>
  <c r="R229" i="2"/>
  <c r="Q229" i="2"/>
  <c r="P229" i="2"/>
  <c r="N229" i="2"/>
  <c r="M229" i="2"/>
  <c r="L229" i="2"/>
  <c r="K229" i="2"/>
  <c r="J229" i="2"/>
  <c r="I229" i="2"/>
  <c r="H229" i="2"/>
  <c r="G229" i="2"/>
  <c r="O228" i="2"/>
  <c r="O227" i="2"/>
  <c r="C227" i="2"/>
  <c r="O226" i="2"/>
  <c r="O225" i="2"/>
  <c r="O224" i="2"/>
  <c r="X223" i="2"/>
  <c r="W223" i="2"/>
  <c r="U223" i="2"/>
  <c r="T223" i="2"/>
  <c r="S223" i="2"/>
  <c r="R223" i="2"/>
  <c r="Q223" i="2"/>
  <c r="P223" i="2"/>
  <c r="N223" i="2"/>
  <c r="M223" i="2"/>
  <c r="L223" i="2"/>
  <c r="K223" i="2"/>
  <c r="J223" i="2"/>
  <c r="I223" i="2"/>
  <c r="H223" i="2"/>
  <c r="G223" i="2"/>
  <c r="O222" i="2"/>
  <c r="O221" i="2"/>
  <c r="O220" i="2"/>
  <c r="O219" i="2"/>
  <c r="O218" i="2"/>
  <c r="O217" i="2"/>
  <c r="V216" i="2"/>
  <c r="V223" i="2" s="1"/>
  <c r="O216" i="2"/>
  <c r="X215" i="2"/>
  <c r="W215" i="2"/>
  <c r="U215" i="2"/>
  <c r="T215" i="2"/>
  <c r="S215" i="2"/>
  <c r="Q215" i="2"/>
  <c r="P215" i="2"/>
  <c r="N215" i="2"/>
  <c r="M215" i="2"/>
  <c r="L215" i="2"/>
  <c r="K215" i="2"/>
  <c r="J215" i="2"/>
  <c r="H215" i="2"/>
  <c r="G215" i="2"/>
  <c r="O214" i="2"/>
  <c r="O213" i="2"/>
  <c r="O212" i="2"/>
  <c r="O211" i="2"/>
  <c r="O210" i="2"/>
  <c r="I209" i="2"/>
  <c r="O209" i="2" s="1"/>
  <c r="I208" i="2"/>
  <c r="O208" i="2" s="1"/>
  <c r="R207" i="2"/>
  <c r="R215" i="2" s="1"/>
  <c r="O207" i="2"/>
  <c r="X206" i="2"/>
  <c r="W206" i="2"/>
  <c r="U206" i="2"/>
  <c r="T206" i="2"/>
  <c r="S206" i="2"/>
  <c r="Q206" i="2"/>
  <c r="P206" i="2"/>
  <c r="N206" i="2"/>
  <c r="M206" i="2"/>
  <c r="L206" i="2"/>
  <c r="K206" i="2"/>
  <c r="J206" i="2"/>
  <c r="H206" i="2"/>
  <c r="G206" i="2"/>
  <c r="O205" i="2"/>
  <c r="O204" i="2"/>
  <c r="O203" i="2"/>
  <c r="O202" i="2"/>
  <c r="O201" i="2"/>
  <c r="I200" i="2"/>
  <c r="O200" i="2" s="1"/>
  <c r="I199" i="2"/>
  <c r="R198" i="2"/>
  <c r="V198" i="2" s="1"/>
  <c r="V206" i="2" s="1"/>
  <c r="O198" i="2"/>
  <c r="X197" i="2"/>
  <c r="U197" i="2"/>
  <c r="T197" i="2"/>
  <c r="S197" i="2"/>
  <c r="Q197" i="2"/>
  <c r="N197" i="2"/>
  <c r="M197" i="2"/>
  <c r="L197" i="2"/>
  <c r="K197" i="2"/>
  <c r="J197" i="2"/>
  <c r="I197" i="2"/>
  <c r="H197" i="2"/>
  <c r="G197" i="2"/>
  <c r="O196" i="2"/>
  <c r="O195" i="2"/>
  <c r="O194" i="2"/>
  <c r="O193" i="2"/>
  <c r="O192" i="2"/>
  <c r="O191" i="2"/>
  <c r="O190" i="2"/>
  <c r="O189" i="2"/>
  <c r="O188" i="2"/>
  <c r="W187" i="2"/>
  <c r="W197" i="2" s="1"/>
  <c r="R187" i="2"/>
  <c r="R197" i="2" s="1"/>
  <c r="P187" i="2"/>
  <c r="P197" i="2" s="1"/>
  <c r="O187" i="2"/>
  <c r="X186" i="2"/>
  <c r="W186" i="2"/>
  <c r="U186" i="2"/>
  <c r="T186" i="2"/>
  <c r="S186" i="2"/>
  <c r="Q186" i="2"/>
  <c r="P186" i="2"/>
  <c r="N186" i="2"/>
  <c r="M186" i="2"/>
  <c r="L186" i="2"/>
  <c r="K186" i="2"/>
  <c r="J186" i="2"/>
  <c r="H186" i="2"/>
  <c r="G186" i="2"/>
  <c r="O185" i="2"/>
  <c r="O184" i="2"/>
  <c r="O183" i="2"/>
  <c r="O182" i="2"/>
  <c r="O181" i="2"/>
  <c r="O180" i="2"/>
  <c r="I179" i="2"/>
  <c r="O179" i="2" s="1"/>
  <c r="O178" i="2"/>
  <c r="R177" i="2"/>
  <c r="R186" i="2" s="1"/>
  <c r="I177" i="2"/>
  <c r="X176" i="2"/>
  <c r="W176" i="2"/>
  <c r="U176" i="2"/>
  <c r="T176" i="2"/>
  <c r="S176" i="2"/>
  <c r="Q176" i="2"/>
  <c r="P176" i="2"/>
  <c r="N176" i="2"/>
  <c r="M176" i="2"/>
  <c r="L176" i="2"/>
  <c r="K176" i="2"/>
  <c r="J176" i="2"/>
  <c r="I176" i="2"/>
  <c r="H176" i="2"/>
  <c r="G176" i="2"/>
  <c r="O175" i="2"/>
  <c r="O174" i="2"/>
  <c r="O173" i="2"/>
  <c r="O172" i="2"/>
  <c r="O171" i="2"/>
  <c r="O166" i="2"/>
  <c r="O165" i="2"/>
  <c r="R176" i="2"/>
  <c r="O163" i="2"/>
  <c r="X162" i="2"/>
  <c r="W162" i="2"/>
  <c r="U162" i="2"/>
  <c r="T162" i="2"/>
  <c r="S162" i="2"/>
  <c r="R162" i="2"/>
  <c r="Q162" i="2"/>
  <c r="P162" i="2"/>
  <c r="N162" i="2"/>
  <c r="M162" i="2"/>
  <c r="L162" i="2"/>
  <c r="K162" i="2"/>
  <c r="J162" i="2"/>
  <c r="I162" i="2"/>
  <c r="H162" i="2"/>
  <c r="G162" i="2"/>
  <c r="O161" i="2"/>
  <c r="O160" i="2"/>
  <c r="O159" i="2"/>
  <c r="O158" i="2"/>
  <c r="O157" i="2"/>
  <c r="V156" i="2"/>
  <c r="V162" i="2" s="1"/>
  <c r="O156" i="2"/>
  <c r="X155" i="2"/>
  <c r="W155" i="2"/>
  <c r="U155" i="2"/>
  <c r="T155" i="2"/>
  <c r="S155" i="2"/>
  <c r="Q155" i="2"/>
  <c r="P155" i="2"/>
  <c r="N155" i="2"/>
  <c r="M155" i="2"/>
  <c r="L155" i="2"/>
  <c r="K155" i="2"/>
  <c r="J155" i="2"/>
  <c r="H155" i="2"/>
  <c r="G155" i="2"/>
  <c r="O154" i="2"/>
  <c r="O153" i="2"/>
  <c r="O152" i="2"/>
  <c r="O151" i="2"/>
  <c r="O150" i="2"/>
  <c r="O149" i="2"/>
  <c r="I148" i="2"/>
  <c r="O148" i="2" s="1"/>
  <c r="X140" i="2"/>
  <c r="W140" i="2"/>
  <c r="U140" i="2"/>
  <c r="T140" i="2"/>
  <c r="S140" i="2"/>
  <c r="R140" i="2"/>
  <c r="Q140" i="2"/>
  <c r="P140" i="2"/>
  <c r="N140" i="2"/>
  <c r="M140" i="2"/>
  <c r="L140" i="2"/>
  <c r="K140" i="2"/>
  <c r="J140" i="2"/>
  <c r="H140" i="2"/>
  <c r="G140" i="2"/>
  <c r="O139" i="2"/>
  <c r="O138" i="2"/>
  <c r="O136" i="2"/>
  <c r="O135" i="2"/>
  <c r="V134" i="2"/>
  <c r="V140" i="2" s="1"/>
  <c r="I134" i="2"/>
  <c r="X133" i="2"/>
  <c r="W133" i="2"/>
  <c r="U133" i="2"/>
  <c r="T133" i="2"/>
  <c r="S133" i="2"/>
  <c r="R133" i="2"/>
  <c r="Q133" i="2"/>
  <c r="P133" i="2"/>
  <c r="N133" i="2"/>
  <c r="M133" i="2"/>
  <c r="L133" i="2"/>
  <c r="K133" i="2"/>
  <c r="J133" i="2"/>
  <c r="I133" i="2"/>
  <c r="H133" i="2"/>
  <c r="G133" i="2"/>
  <c r="O132" i="2"/>
  <c r="O131" i="2"/>
  <c r="O129" i="2"/>
  <c r="O128" i="2"/>
  <c r="V126" i="2"/>
  <c r="V133" i="2" s="1"/>
  <c r="O126" i="2"/>
  <c r="W125" i="2"/>
  <c r="U125" i="2"/>
  <c r="T125" i="2"/>
  <c r="S125" i="2"/>
  <c r="Q125" i="2"/>
  <c r="P125" i="2"/>
  <c r="N125" i="2"/>
  <c r="M125" i="2"/>
  <c r="L125" i="2"/>
  <c r="K125" i="2"/>
  <c r="J125" i="2"/>
  <c r="H125" i="2"/>
  <c r="G125" i="2"/>
  <c r="O124" i="2"/>
  <c r="O123" i="2"/>
  <c r="O122" i="2"/>
  <c r="O121" i="2"/>
  <c r="O120" i="2"/>
  <c r="O118" i="2"/>
  <c r="O114" i="2"/>
  <c r="X113" i="2"/>
  <c r="X125" i="2" s="1"/>
  <c r="O113" i="2"/>
  <c r="X112" i="2"/>
  <c r="W112" i="2"/>
  <c r="U112" i="2"/>
  <c r="T112" i="2"/>
  <c r="S112" i="2"/>
  <c r="Q112" i="2"/>
  <c r="P112" i="2"/>
  <c r="N112" i="2"/>
  <c r="M112" i="2"/>
  <c r="L112" i="2"/>
  <c r="K112" i="2"/>
  <c r="J112" i="2"/>
  <c r="I112" i="2"/>
  <c r="H112" i="2"/>
  <c r="O111" i="2"/>
  <c r="O110" i="2"/>
  <c r="O109" i="2"/>
  <c r="O108" i="2"/>
  <c r="O107" i="2"/>
  <c r="O106" i="2"/>
  <c r="G105" i="2"/>
  <c r="G112" i="2" s="1"/>
  <c r="O104" i="2"/>
  <c r="V103" i="2"/>
  <c r="V112" i="2" s="1"/>
  <c r="O103" i="2"/>
  <c r="X102" i="2"/>
  <c r="W102" i="2"/>
  <c r="U102" i="2"/>
  <c r="T102" i="2"/>
  <c r="S102" i="2"/>
  <c r="Q102" i="2"/>
  <c r="P102" i="2"/>
  <c r="O101" i="2"/>
  <c r="O100" i="2"/>
  <c r="O99" i="2"/>
  <c r="O98" i="2"/>
  <c r="O97" i="2"/>
  <c r="J96" i="2"/>
  <c r="J102" i="2" s="1"/>
  <c r="G96" i="2"/>
  <c r="O94" i="2"/>
  <c r="G93" i="2"/>
  <c r="R102" i="2"/>
  <c r="O92" i="2"/>
  <c r="X89" i="2"/>
  <c r="W89" i="2"/>
  <c r="U89" i="2"/>
  <c r="T89" i="2"/>
  <c r="S89" i="2"/>
  <c r="R89" i="2"/>
  <c r="Q89" i="2"/>
  <c r="P89" i="2"/>
  <c r="N89" i="2"/>
  <c r="M89" i="2"/>
  <c r="L89" i="2"/>
  <c r="K89" i="2"/>
  <c r="J89" i="2"/>
  <c r="I89" i="2"/>
  <c r="H89" i="2"/>
  <c r="G89" i="2"/>
  <c r="O88" i="2"/>
  <c r="O87" i="2"/>
  <c r="O86" i="2"/>
  <c r="O85" i="2"/>
  <c r="O84" i="2"/>
  <c r="O83" i="2"/>
  <c r="V82" i="2"/>
  <c r="V89" i="2" s="1"/>
  <c r="O82" i="2"/>
  <c r="W81" i="2"/>
  <c r="U81" i="2"/>
  <c r="T81" i="2"/>
  <c r="S81" i="2"/>
  <c r="Q81" i="2"/>
  <c r="P81" i="2"/>
  <c r="N81" i="2"/>
  <c r="M81" i="2"/>
  <c r="L81" i="2"/>
  <c r="K81" i="2"/>
  <c r="J81" i="2"/>
  <c r="H81" i="2"/>
  <c r="G81" i="2"/>
  <c r="O80" i="2"/>
  <c r="O79" i="2"/>
  <c r="O78" i="2"/>
  <c r="O77" i="2"/>
  <c r="O76" i="2"/>
  <c r="I75" i="2"/>
  <c r="O75" i="2" s="1"/>
  <c r="O74" i="2"/>
  <c r="O73" i="2"/>
  <c r="O71" i="2"/>
  <c r="I70" i="2"/>
  <c r="O70" i="2" s="1"/>
  <c r="X68" i="2"/>
  <c r="X81" i="2" s="1"/>
  <c r="R81" i="2"/>
  <c r="I68" i="2"/>
  <c r="O68" i="2" s="1"/>
  <c r="U67" i="2"/>
  <c r="T67" i="2"/>
  <c r="S67" i="2"/>
  <c r="Q67" i="2"/>
  <c r="P67" i="2"/>
  <c r="N67" i="2"/>
  <c r="M67" i="2"/>
  <c r="L67" i="2"/>
  <c r="K67" i="2"/>
  <c r="J67" i="2"/>
  <c r="H67" i="2"/>
  <c r="G67" i="2"/>
  <c r="O66" i="2"/>
  <c r="O65" i="2"/>
  <c r="O64" i="2"/>
  <c r="O63" i="2"/>
  <c r="O62" i="2"/>
  <c r="I60" i="2"/>
  <c r="O60" i="2" s="1"/>
  <c r="I57" i="2"/>
  <c r="O57" i="2" s="1"/>
  <c r="X56" i="2"/>
  <c r="X67" i="2" s="1"/>
  <c r="W67" i="2"/>
  <c r="R67" i="2"/>
  <c r="I56" i="2"/>
  <c r="O56" i="2" s="1"/>
  <c r="U55" i="2"/>
  <c r="T55" i="2"/>
  <c r="S55" i="2"/>
  <c r="Q55" i="2"/>
  <c r="P55" i="2"/>
  <c r="N55" i="2"/>
  <c r="M55" i="2"/>
  <c r="L55" i="2"/>
  <c r="K55" i="2"/>
  <c r="J55" i="2"/>
  <c r="H55" i="2"/>
  <c r="G55" i="2"/>
  <c r="O54" i="2"/>
  <c r="O53" i="2"/>
  <c r="O52" i="2"/>
  <c r="O51" i="2"/>
  <c r="O50" i="2"/>
  <c r="O48" i="2"/>
  <c r="O47" i="2"/>
  <c r="O46" i="2"/>
  <c r="I45" i="2"/>
  <c r="O45" i="2" s="1"/>
  <c r="O44" i="2"/>
  <c r="X43" i="2"/>
  <c r="X55" i="2" s="1"/>
  <c r="W43" i="2"/>
  <c r="W55" i="2" s="1"/>
  <c r="R43" i="2"/>
  <c r="R55" i="2" s="1"/>
  <c r="I43" i="2"/>
  <c r="O43" i="2" s="1"/>
  <c r="X42" i="2"/>
  <c r="W42" i="2"/>
  <c r="U42" i="2"/>
  <c r="T42" i="2"/>
  <c r="S42" i="2"/>
  <c r="Q42" i="2"/>
  <c r="P42" i="2"/>
  <c r="N42" i="2"/>
  <c r="M42" i="2"/>
  <c r="L42" i="2"/>
  <c r="K42" i="2"/>
  <c r="J42" i="2"/>
  <c r="I42" i="2"/>
  <c r="H42" i="2"/>
  <c r="G42" i="2"/>
  <c r="O41" i="2"/>
  <c r="O40" i="2"/>
  <c r="O39" i="2"/>
  <c r="O38" i="2"/>
  <c r="O37" i="2"/>
  <c r="O36" i="2"/>
  <c r="R35" i="2"/>
  <c r="O35" i="2"/>
  <c r="X34" i="2"/>
  <c r="W34" i="2"/>
  <c r="U34" i="2"/>
  <c r="T34" i="2"/>
  <c r="S34" i="2"/>
  <c r="Q34" i="2"/>
  <c r="P34" i="2"/>
  <c r="N34" i="2"/>
  <c r="M34" i="2"/>
  <c r="L34" i="2"/>
  <c r="K34" i="2"/>
  <c r="J34" i="2"/>
  <c r="H34" i="2"/>
  <c r="G34" i="2"/>
  <c r="O33" i="2"/>
  <c r="O32" i="2"/>
  <c r="O31" i="2"/>
  <c r="O30" i="2"/>
  <c r="O29" i="2"/>
  <c r="I28" i="2"/>
  <c r="O28" i="2" s="1"/>
  <c r="I27" i="2"/>
  <c r="O27" i="2" s="1"/>
  <c r="I26" i="2"/>
  <c r="O26" i="2" s="1"/>
  <c r="O25" i="2"/>
  <c r="I24" i="2"/>
  <c r="O24" i="2" s="1"/>
  <c r="I23" i="2"/>
  <c r="O23" i="2" s="1"/>
  <c r="I22" i="2"/>
  <c r="O22" i="2" s="1"/>
  <c r="I21" i="2"/>
  <c r="O21" i="2" s="1"/>
  <c r="I20" i="2"/>
  <c r="O20" i="2" s="1"/>
  <c r="R19" i="2"/>
  <c r="V19" i="2" s="1"/>
  <c r="V34" i="2" s="1"/>
  <c r="I19" i="2"/>
  <c r="U18" i="2"/>
  <c r="T18" i="2"/>
  <c r="S18" i="2"/>
  <c r="R18" i="2"/>
  <c r="Q18" i="2"/>
  <c r="P18" i="2"/>
  <c r="N18" i="2"/>
  <c r="M18" i="2"/>
  <c r="L18" i="2"/>
  <c r="K18" i="2"/>
  <c r="J18" i="2"/>
  <c r="H18" i="2"/>
  <c r="G18" i="2"/>
  <c r="O17" i="2"/>
  <c r="O16" i="2"/>
  <c r="O15" i="2"/>
  <c r="O14" i="2"/>
  <c r="O13" i="2"/>
  <c r="I12" i="2"/>
  <c r="O12" i="2" s="1"/>
  <c r="I11" i="2"/>
  <c r="O11" i="2" s="1"/>
  <c r="O10" i="2"/>
  <c r="I9" i="2"/>
  <c r="O9" i="2" s="1"/>
  <c r="O8" i="2"/>
  <c r="I7" i="2"/>
  <c r="O7" i="2" s="1"/>
  <c r="I6" i="2"/>
  <c r="O6" i="2" s="1"/>
  <c r="I5" i="2"/>
  <c r="O5" i="2" s="1"/>
  <c r="X4" i="2"/>
  <c r="X18" i="2" s="1"/>
  <c r="W18" i="2"/>
  <c r="V4" i="2"/>
  <c r="V18" i="2" s="1"/>
  <c r="O4" i="2"/>
  <c r="H230" i="2" l="1"/>
  <c r="Q230" i="2"/>
  <c r="J230" i="2"/>
  <c r="S230" i="2"/>
  <c r="K230" i="2"/>
  <c r="T230" i="2"/>
  <c r="L230" i="2"/>
  <c r="M230" i="2"/>
  <c r="U230" i="2"/>
  <c r="N230" i="2"/>
  <c r="W230" i="2"/>
  <c r="P230" i="2"/>
  <c r="X230" i="2"/>
  <c r="O81" i="2"/>
  <c r="V163" i="2"/>
  <c r="V176" i="2" s="1"/>
  <c r="I215" i="2"/>
  <c r="O177" i="2"/>
  <c r="O186" i="2" s="1"/>
  <c r="O67" i="2"/>
  <c r="V207" i="2"/>
  <c r="V215" i="2" s="1"/>
  <c r="O93" i="2"/>
  <c r="G102" i="2"/>
  <c r="G230" i="2" s="1"/>
  <c r="V43" i="2"/>
  <c r="V55" i="2" s="1"/>
  <c r="V68" i="2"/>
  <c r="V81" i="2" s="1"/>
  <c r="I34" i="2"/>
  <c r="O133" i="2"/>
  <c r="O155" i="2"/>
  <c r="O215" i="2"/>
  <c r="O229" i="2"/>
  <c r="O176" i="2"/>
  <c r="O55" i="2"/>
  <c r="O89" i="2"/>
  <c r="R34" i="2"/>
  <c r="O42" i="2"/>
  <c r="I67" i="2"/>
  <c r="O19" i="2"/>
  <c r="O34" i="2" s="1"/>
  <c r="V56" i="2"/>
  <c r="V67" i="2" s="1"/>
  <c r="V102" i="2"/>
  <c r="O105" i="2"/>
  <c r="O112" i="2" s="1"/>
  <c r="O162" i="2"/>
  <c r="V177" i="2"/>
  <c r="V186" i="2" s="1"/>
  <c r="O197" i="2"/>
  <c r="O18" i="2"/>
  <c r="I81" i="2"/>
  <c r="O96" i="2"/>
  <c r="R125" i="2"/>
  <c r="V113" i="2"/>
  <c r="V125" i="2" s="1"/>
  <c r="R206" i="2"/>
  <c r="I18" i="2"/>
  <c r="R42" i="2"/>
  <c r="V35" i="2"/>
  <c r="V42" i="2" s="1"/>
  <c r="I55" i="2"/>
  <c r="R112" i="2"/>
  <c r="O115" i="2"/>
  <c r="O125" i="2" s="1"/>
  <c r="I125" i="2"/>
  <c r="I140" i="2"/>
  <c r="O134" i="2"/>
  <c r="O140" i="2" s="1"/>
  <c r="R155" i="2"/>
  <c r="V148" i="2"/>
  <c r="V155" i="2" s="1"/>
  <c r="I155" i="2"/>
  <c r="I186" i="2"/>
  <c r="I206" i="2"/>
  <c r="O199" i="2"/>
  <c r="O206" i="2" s="1"/>
  <c r="O223" i="2"/>
  <c r="V187" i="2"/>
  <c r="V197" i="2" s="1"/>
  <c r="V230" i="2" l="1"/>
  <c r="R230" i="2"/>
  <c r="I230" i="2"/>
  <c r="O90" i="2"/>
  <c r="O102" i="2" s="1"/>
  <c r="O230" i="2" s="1"/>
</calcChain>
</file>

<file path=xl/sharedStrings.xml><?xml version="1.0" encoding="utf-8"?>
<sst xmlns="http://schemas.openxmlformats.org/spreadsheetml/2006/main" count="631" uniqueCount="200">
  <si>
    <t>12 RC</t>
  </si>
  <si>
    <t>Nature des sols  et surface au sol en m2</t>
  </si>
  <si>
    <t>Surfaces vitrées en m2</t>
  </si>
  <si>
    <t>Accessibilité des surfaces vitrées</t>
  </si>
  <si>
    <t>BÂTIMENT</t>
  </si>
  <si>
    <t>ETAGE</t>
  </si>
  <si>
    <t>N° PIECES</t>
  </si>
  <si>
    <t xml:space="preserve">NATURE DES PIECES </t>
  </si>
  <si>
    <t>NATURE DES PRESTATIONS - directives d'économie -&gt; périodicité à revoir pour le nettoyage des sols des couloirs, bureaux et salles de réunions.</t>
  </si>
  <si>
    <t>PERIODICITE 
(J = Journalière, 
BH = Bi-Hebdomadaire,  
H = Hebdomadaire, 
M= mensuelle, 
BM  = Bi-Mensuelle, 
T = Trimestrielle,  
S = Semestriel, 
A = Annuelle, 
BA = Bi-annuelle )</t>
  </si>
  <si>
    <t>Thermoplastique</t>
  </si>
  <si>
    <t>Bois vitrifié</t>
  </si>
  <si>
    <t>Carrelage</t>
  </si>
  <si>
    <t>Moquette</t>
  </si>
  <si>
    <t xml:space="preserve">Ciment </t>
  </si>
  <si>
    <t>Faux plancher en bois</t>
  </si>
  <si>
    <t>Parquet</t>
  </si>
  <si>
    <t>Autres</t>
  </si>
  <si>
    <t>Total superficie en m2</t>
  </si>
  <si>
    <t xml:space="preserve">Porte de circulation (portes de halls d'entrées et des portes battantes des couloirs) </t>
  </si>
  <si>
    <t xml:space="preserve">Portes fixes (halls et couloirs) </t>
  </si>
  <si>
    <t>Fenêtre Surface vitrées recto-verso (en m2)</t>
  </si>
  <si>
    <t>Cloisons vitrées</t>
  </si>
  <si>
    <t>Miroirs</t>
  </si>
  <si>
    <t xml:space="preserve">Autre Surface </t>
  </si>
  <si>
    <t>Total superficie  en m2</t>
  </si>
  <si>
    <t>Vitres aisées en m2</t>
  </si>
  <si>
    <t>Vitres difficiles en m2</t>
  </si>
  <si>
    <t>Plan (oui/non)</t>
  </si>
  <si>
    <t>Numéro des salles dans la fiche description et périodicité des prestations (oui/non)</t>
  </si>
  <si>
    <t xml:space="preserve">Observations 
</t>
  </si>
  <si>
    <t>01 
(12 RC)</t>
  </si>
  <si>
    <t>RDC</t>
  </si>
  <si>
    <t>26, 27, 32, 43, 45, 46</t>
  </si>
  <si>
    <t>Sanitaires, douches, lavabos, vestiaires</t>
  </si>
  <si>
    <t>Aération ;
Vidage des déchets ; 
Evacuation des sacs poubelles des couloirs jusqu'à l'endroit désigné sur le site ; 
Aspiration suivi d'un lavage à l'eau additionné de solution désinfectante de l'ensemble des sols des sanitaires ; 
Récurage, désinfection et désodorisation des appareils sanitaires (lavabos, cuvettes, WC, urinoirs, robinetterie) ; 
Nettoyage des miroirs ; 
Mise en place de papier WC, savon main, sacs poubelle, essuie-main.</t>
  </si>
  <si>
    <t>J</t>
  </si>
  <si>
    <t>Escaliers, hall, couloirs, dégagement</t>
  </si>
  <si>
    <t>Aération ;
Essuyage ; 
Vidage des corbeilles à papier ; 
Evacuation des déchets et des sacs prévus à cet effet avec stockage à l'endroit désigné sur le site ; 
Battage des paillassons et essuie-pieds ;
Aspiration suivi d'un lavage des sols.</t>
  </si>
  <si>
    <t>H</t>
  </si>
  <si>
    <t>29, 30</t>
  </si>
  <si>
    <t>Salle de réunion, salle d'instruction</t>
  </si>
  <si>
    <t xml:space="preserve">Aération ;
Vidage des corbeilles à papier ; 
Evacuation des déchets et des sacs prévus à cet effet avec stockage à l'endroit désigné sur le site ; 
Aspiration suivi d'un lavage des sols ;
</t>
  </si>
  <si>
    <t>1er étage</t>
  </si>
  <si>
    <t>122, 123, 124, 125</t>
  </si>
  <si>
    <t>Vestiaires</t>
  </si>
  <si>
    <t xml:space="preserve">
Aération ;
Aspiration suivi d'un lavage des sols
Récurage, désinfection et désodorisation des douches (bac de douches, portes,robinetterie)
Vidage des déchets ; 
Evacuation des sacs poubelles des couloirs jusqu'à l'endoit désigné sur le site
</t>
  </si>
  <si>
    <t>121</t>
  </si>
  <si>
    <t>Bureaux autorités</t>
  </si>
  <si>
    <t>119, 120, 129</t>
  </si>
  <si>
    <t>Bureaux communs</t>
  </si>
  <si>
    <t>BM</t>
  </si>
  <si>
    <t>117, 118, 127, 128</t>
  </si>
  <si>
    <t>Salles diverses</t>
  </si>
  <si>
    <t>Autres périodicités pour les prestations de nettoyage incluses au forfait</t>
  </si>
  <si>
    <t>Nettoyage des abords immédiats du bâtiment et vidage des cendriers.</t>
  </si>
  <si>
    <t>Lavage et nettoyage de la surface vitrée des portes (sur les deux faces);
Enlèvement des toiles d'araignées;
Dépoussiérage du mobilier, des objets meublants, des dessus d'armoires, grilles d'aération, rebords de fenêtres et plinthes</t>
  </si>
  <si>
    <t>M</t>
  </si>
  <si>
    <t>Sanitaire (carrelage) :
Lavage du carrelage mural, 
Détartrage des appareils sanitaires.</t>
  </si>
  <si>
    <t>T</t>
  </si>
  <si>
    <t>Décapage complet à la mono brosse pour le carrelage ;
Shampoing des moquettes ; 
Décapage, mise en cire et métalllisation des sols plastiques.</t>
  </si>
  <si>
    <t>A</t>
  </si>
  <si>
    <t>Lavage et nettoyage des vitres sur les deux faces.</t>
  </si>
  <si>
    <t>01 
(8ème RMAT)</t>
  </si>
  <si>
    <t>Aération ; 
Vidage des déchets ; 
Evacuation des sacs poubelles des couloirs jusqu'à l'endroit désigné sur le site ; 
Aspiration suivi d'un lavage à l'eau additionné de solution désinfectante de l'ensemble des sols des sanitaires ; 
Récurage, désinfection et désodorisation des appareils sanitaires (lavabos, cuvettes, WC, urinoirs, robinetterie) ; 
Nettoyage des miroirs ; 
Mise en place de papier WC, savon main, sacs poubelle, essuie-main.</t>
  </si>
  <si>
    <t xml:space="preserve">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</si>
  <si>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</si>
  <si>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Aération ; 
Essuyage ; 
Vidage des corbeilles à papier ; 
Evacuation des déchets et des sacs prévus à cet effet avec stockage à l'endroit désigné sur le site ; 
Battage des paillassons et essuie-pieds ;
Aspiration suivi d'un lavage des sols.</t>
  </si>
  <si>
    <t>16, 17</t>
  </si>
  <si>
    <t xml:space="preserve">Aération ; 
Aspiration suivi d'un lavage des sols
Récurage, désinfection et désodorisation des douches (bac de douches, portes,robinetterie)
Vidage des déchets ; 
Evacuation des sacs poubelles des couloirs jusqu'à l'endoit désigné sur le site
</t>
  </si>
  <si>
    <t>08, 10, 11, 12</t>
  </si>
  <si>
    <t xml:space="preserve">Aération ; 
Vidage des corbeilles à papier ; 
Evacuation des déchets et des sacs prévus à cet effet avec stockage à l'endroit désigné sur le site ; 
Aspiration suivi d'un lavage des sols ;
</t>
  </si>
  <si>
    <t>108, 109</t>
  </si>
  <si>
    <t>110</t>
  </si>
  <si>
    <t>111, 113</t>
  </si>
  <si>
    <t>Aération ; 
Vidage des corbeilles à papier ; 
Evacuation des déchets et des sacs prévus à cet effet avec stockage à l'endroit désigné sur le site ; 
Aspiration suivi d'un lavage des sols ;</t>
  </si>
  <si>
    <t>101, 104, 105, 112, 114, 115</t>
  </si>
  <si>
    <t>102, 103</t>
  </si>
  <si>
    <t>Décapage complet à la mono brosse pour le carrelage ;
Décapage, mise en cire et métalllisation des sols plastiques.</t>
  </si>
  <si>
    <t>021 
(bureau des sports)</t>
  </si>
  <si>
    <t>5, 12</t>
  </si>
  <si>
    <t>6</t>
  </si>
  <si>
    <t>Hall d'entrée</t>
  </si>
  <si>
    <t>Aération ; 
Vidage des corbeilles à papier ; 
Evacuation des déchets et des sacs prévus à cet effet avec stockage à l'endroit désigné sur le site ; 
Battage des paillassons et essuie-pieds ;
Aspiration suivi d'un lavage des sols.</t>
  </si>
  <si>
    <t>10, 13</t>
  </si>
  <si>
    <t>Aération ; 
Vidage des corbeilles à papier ; 
Evacuation des déchets et des sacs prévus à cet effet avec stockage à l'endroit désigné sur le site ; 
Aspiration suivi d'un lavage des sols ;
Aspiration des moquettes.</t>
  </si>
  <si>
    <t>18</t>
  </si>
  <si>
    <t>Salle de musculation</t>
  </si>
  <si>
    <t>Aération;
Balayage et lavage humide des sols durs;
Vidage des déchets
Evacuation  des déchets et des sacs prévus à cet effet avec stockage à l'endroit désigné sur le site;</t>
  </si>
  <si>
    <t>BH</t>
  </si>
  <si>
    <t>16</t>
  </si>
  <si>
    <t>Gymnase Volley</t>
  </si>
  <si>
    <t>1</t>
  </si>
  <si>
    <t>Grand gymnase</t>
  </si>
  <si>
    <t>Aération;
Balayage et lavage humide des sols durs;
Nettoyage des parquets;
Vidage des déchets
Evacuation  des déchets et des sacs prévus à cet effet avec stockage à l'endroit désigné sur le site;</t>
  </si>
  <si>
    <t>Lavage manuel ou mécanisé des sols des salles de sport avec de l'eau additionnée d'un produit détergent, désinfectant et bactéricide;
Déoussiérage des salles de sport (tatami, …)
Aspiration de l'ensemble des tapis, sols;
Dépoussiérage et détachage des miroirs</t>
  </si>
  <si>
    <t>011
(GSBDD + RRH)</t>
  </si>
  <si>
    <t>Aération ; 
Vidage des déchets ; 
Evacuation des sacs poubelles des couloirs jusqu'à l'endoit désigné sur le site ; 
Aspiration suivi d'un lavage à l'eau additionné de solution désinfectante de l'ensemble des sols des sanitaires ; 
Récurage, désinfection et désodorisation des appareils sanitaires (lavabos, cuvettes, WC, urinoirs, robinetterie) ; 
Nettoyage des miroirs ; 
Mise en place de papier WC, savon main, sacs poubelle, essuie-main.</t>
  </si>
  <si>
    <t>Escaliers, couloirs, hall</t>
  </si>
  <si>
    <t>1er</t>
  </si>
  <si>
    <t>066
(DARIO)</t>
  </si>
  <si>
    <t>18, 20</t>
  </si>
  <si>
    <t>2ème</t>
  </si>
  <si>
    <t>Aération ;
Vidage des déchets ; 
Evacuation des sacs poubelles des couloirs jusqu'à l'endoit désigné sur le site ; 
Aspiration suivi d'un lavage à l'eau additionné de solution désinfectante de l'ensemble des sols des sanitaires ; 
Récurage, désinfection et désodorisation des appareils sanitaires (lavabos, cuvettes, WC, urinoirs, robinetterie) ; 
Nettoyage des miroirs ; 
Mise en place de papier WC, savon main, sacs poubelle, essuie-main.</t>
  </si>
  <si>
    <t>09
(laverie)</t>
  </si>
  <si>
    <t xml:space="preserve">14,15,16,17,18
</t>
  </si>
  <si>
    <t>maison du cuirassier</t>
  </si>
  <si>
    <t>Aération ; 
Vidage des corbeilles à papier ; 
Evacuation des déchets et des sacs prévus à cet effet avec stockage à l'endroit désigné sur le site ; 
Aspiration suivi d'un lavage des sols.</t>
  </si>
  <si>
    <t>Salle d'honneur</t>
  </si>
  <si>
    <t>009 
(Etat-major + BOI)</t>
  </si>
  <si>
    <t>127</t>
  </si>
  <si>
    <t xml:space="preserve">J 
(couloir acces CDC)     </t>
  </si>
  <si>
    <t>Bureau chef de coprs et C2</t>
  </si>
  <si>
    <t>Bureaux, salle café</t>
  </si>
  <si>
    <t xml:space="preserve"> A</t>
  </si>
  <si>
    <t>010
(BML)</t>
  </si>
  <si>
    <t>27,25</t>
  </si>
  <si>
    <t>30</t>
  </si>
  <si>
    <t>Salle de réunion</t>
  </si>
  <si>
    <t>001
(CMA)</t>
  </si>
  <si>
    <t>08,13, 16, 30</t>
  </si>
  <si>
    <t>009,029</t>
  </si>
  <si>
    <t>016
(USID)</t>
  </si>
  <si>
    <t>Enlèvement des toiles d'araignées;
Dépoussiérage du mobilier, des objets meublants, des dessus d'armoires, grilles d'aération, rebords de fenêtres et plinthes</t>
  </si>
  <si>
    <t>015 
(Maitre tailleur)</t>
  </si>
  <si>
    <t>44, 45</t>
  </si>
  <si>
    <t>008
(Prévention)</t>
  </si>
  <si>
    <t>3, 4, 5</t>
  </si>
  <si>
    <t>008 à 0013</t>
  </si>
  <si>
    <t>couloir central</t>
  </si>
  <si>
    <t>007 
(Ordinaire)</t>
  </si>
  <si>
    <t>Lavage et désinfection des matériels de nettoyage;
Lavage et désinfection des dessus de chaise
Dépoussiérage et lavage à sec de la télévision.</t>
  </si>
  <si>
    <t>Lavage et désinfectionn des pieds de chaises et de tables</t>
  </si>
  <si>
    <t>Nettoyage et désinfection  des rambardes
Nettoyage des radiateurs
Nettoyage des plantes artificielles</t>
  </si>
  <si>
    <t>Dépossiérage des plafonds, des murs, des tableaux et des extincteurs</t>
  </si>
  <si>
    <t>25
(Pole ATLAS)</t>
  </si>
  <si>
    <t>59, 61, 62</t>
  </si>
  <si>
    <t>57</t>
  </si>
  <si>
    <t>42, 43</t>
  </si>
  <si>
    <t>Bureaux, salles diverses</t>
  </si>
  <si>
    <t>Décapage complet à la mono brosse pour le carrelage ;
Décapage, mise en cire et métalllisation des sols plastiques et du parquet.</t>
  </si>
  <si>
    <t>80 
(Maison Fort)</t>
  </si>
  <si>
    <t>Vidage des conteneurs d'hygiène féminine avec fourniture des sacs.</t>
  </si>
  <si>
    <t>69
(Hôtellerie)</t>
  </si>
  <si>
    <t>Aération ; 
Vidage des dechets; 
Evacuation des sacs poubelles des couloirs jusqu'à l'endoit désigné sur le site ; 
Aspiration suivi d'un lavage à l'eau additionné de solution désinfectante de l'ensemble des sols des sanitaires ; 
Récurage, désinfection et désodorisation des appareils sanitaires (lavabos, cuvettes, WC, urinoirs, robinetterie) ; 
Nettoyage des miroirs ; 
Mise en place de papier WC, savon main, sacs poubelle, essuie-main.</t>
  </si>
  <si>
    <t>buanderie, local entretien, salle détente</t>
  </si>
  <si>
    <t>70 
(Hôtellerie)</t>
  </si>
  <si>
    <t>POSTE DE FILTRAGE ET D'ACCEUIL</t>
  </si>
  <si>
    <t>Aération ; 
Nettoyage des claustrats,
Nettoyage et désinféction des chaises et du mobiliers,
Nettoyage du rebord de fenëtre,
Nettouge du distributeur de boisson,
Vidage des corbeilles à papier ; 
Evacuation des déchets et des sacs prévus à cet effet avec stockage à l'endroit désigné sur le site ; 
Aspiration suivi d'un lavage des sols.</t>
  </si>
  <si>
    <t>SERVICE GENERAL</t>
  </si>
  <si>
    <t>Couloirs, hall</t>
  </si>
  <si>
    <t>Nettoyage de la porte fenêtre</t>
  </si>
  <si>
    <t xml:space="preserve">Escaliers, couloirs, hall,bureau </t>
  </si>
  <si>
    <t>120</t>
  </si>
  <si>
    <t>13</t>
  </si>
  <si>
    <t>23,10</t>
  </si>
  <si>
    <t>Aération ; 
Vidage des corbeilles à papier ; 
Evacuation des déchets et des sacs prévus à cet effet avec stockage à l'endroit désigné sur le site ; 
Aspiration suivi d'un lavage des sols.
Aspiration des moquettes</t>
  </si>
  <si>
    <t>19,24, 26, 28, 32</t>
  </si>
  <si>
    <r>
      <t xml:space="preserve"> Le nettoyage des salles de restauration est effectué le midi et le soir en semaine et  le midi les weeh-end, jours fériés et jours ARTT 
 </t>
    </r>
    <r>
      <rPr>
        <b/>
        <u/>
        <sz val="8"/>
        <color rgb="FFFF0000"/>
        <rFont val="Arial"/>
        <family val="2"/>
      </rPr>
      <t>La salle cadre</t>
    </r>
    <r>
      <rPr>
        <b/>
        <sz val="8"/>
        <color rgb="FFFF0000"/>
        <rFont val="Arial"/>
        <family val="2"/>
      </rPr>
      <t xml:space="preserve"> tous les midis en semaine</t>
    </r>
  </si>
  <si>
    <t>Salle Saint Georges/AUSTERLITZ /SOLOGNE</t>
  </si>
  <si>
    <r>
      <rPr>
        <b/>
        <u/>
        <sz val="8"/>
        <rFont val="Arial"/>
        <family val="2"/>
      </rPr>
      <t>Après chaque service</t>
    </r>
    <r>
      <rPr>
        <b/>
        <sz val="8"/>
        <rFont val="Arial"/>
        <family val="2"/>
      </rPr>
      <t xml:space="preserve"> :</t>
    </r>
    <r>
      <rPr>
        <sz val="8"/>
        <rFont val="Arial"/>
        <family val="2"/>
      </rPr>
      <t xml:space="preserve">
Débarrassage des tables
Lavage et désinfection des tables
Mise en place des chaises sur les tables ; 
Balayage humide des sols avant lavage et désinfection;
Lavage et désinfection des micro-ondes;
Lavage et désinfection des meubles à ingrédients;
Remise en place des chaises.
Rangement du materiel lavé vers la zonede distribution (verre,plateaux couverts,assiettes)                                                                                      </t>
    </r>
  </si>
  <si>
    <t xml:space="preserve"> 125, 21, 25,24,19, 06A, 06B, ,16</t>
  </si>
  <si>
    <t>18, 19, 20,21, 22</t>
  </si>
  <si>
    <t>10
(hôtellerie)</t>
  </si>
  <si>
    <t>Bureaux</t>
  </si>
  <si>
    <t>2</t>
  </si>
  <si>
    <t>Salle de crise et de réunion</t>
  </si>
  <si>
    <t>19</t>
  </si>
  <si>
    <t>Nettoyage mural</t>
  </si>
  <si>
    <t>13, 18, 19</t>
  </si>
  <si>
    <t>27,39,42</t>
  </si>
  <si>
    <t xml:space="preserve">Aération ; 
Vidage des corbeilles à papier ; 
Evacuation des déchets et des sacs prévus à cet effet avec stockage à l'endroit désigné sur le site ; 
Aspiration suivi d'un lavage des sols.
</t>
  </si>
  <si>
    <t>28,29,32,33,40,44</t>
  </si>
  <si>
    <t xml:space="preserve">bureau </t>
  </si>
  <si>
    <t>105, 118</t>
  </si>
  <si>
    <t>07</t>
  </si>
  <si>
    <t>bureau autorité</t>
  </si>
  <si>
    <t>128 , 122</t>
  </si>
  <si>
    <t>03, 04, 08, 11, 20, 22, 35</t>
  </si>
  <si>
    <t>salles de soins</t>
  </si>
  <si>
    <t>19,24,28</t>
  </si>
  <si>
    <t>Bureaux médecins</t>
  </si>
  <si>
    <t>3,4,5,7,8</t>
  </si>
  <si>
    <t>09,11</t>
  </si>
  <si>
    <t>salle de reunion+bureau</t>
  </si>
  <si>
    <t>08, 09, 11, 12, 13, 14  + couloir</t>
  </si>
  <si>
    <t>4, 5, 12, 13, 41, 43, 47</t>
  </si>
  <si>
    <t xml:space="preserve">Bureau médecin </t>
  </si>
  <si>
    <t>20, 21, 27</t>
  </si>
  <si>
    <t>015 
(HSH)</t>
  </si>
  <si>
    <t>1, 2, 3</t>
  </si>
  <si>
    <t xml:space="preserve">bureau autorités +assistante sociale  </t>
  </si>
  <si>
    <t>10,19</t>
  </si>
  <si>
    <r>
      <rPr>
        <b/>
        <sz val="8"/>
        <rFont val="Arial"/>
        <family val="2"/>
      </rPr>
      <t xml:space="preserve">Hall d'accueil client, 
salles  cadres
 </t>
    </r>
    <r>
      <rPr>
        <sz val="8"/>
        <rFont val="Arial"/>
        <family val="2"/>
      </rPr>
      <t xml:space="preserve">(Le nettoyage des salles de restauration est effectué le midi et le soir en semaine et  le midi les weeh-end, jours fériés et jours ARTT) </t>
    </r>
    <r>
      <rPr>
        <b/>
        <sz val="8"/>
        <rFont val="Arial"/>
        <family val="2"/>
      </rPr>
      <t xml:space="preserve">ET </t>
    </r>
    <r>
      <rPr>
        <sz val="8"/>
        <rFont val="Arial"/>
        <family val="2"/>
      </rPr>
      <t>la salle cadre tous les midi en semaine</t>
    </r>
  </si>
  <si>
    <t>112</t>
  </si>
  <si>
    <t>24</t>
  </si>
  <si>
    <t>Salle JDC 1</t>
  </si>
  <si>
    <t>Salle JDC 2</t>
  </si>
  <si>
    <r>
      <t xml:space="preserve">BH
</t>
    </r>
    <r>
      <rPr>
        <b/>
        <sz val="8"/>
        <color rgb="FFFF0000"/>
        <rFont val="Arial"/>
        <family val="2"/>
      </rPr>
      <t>(cf. observations)</t>
    </r>
  </si>
  <si>
    <t>Pour les locaux désignés (salles JDC 1 et 2 ainsi que les halls,escaliers, couloirs des RDC et 1er étage) nettoyage 3 fois par semaine en cas de JDC. Le planning des JDC sera communiqué semestriellement.
En cas de JDC, le nettoyage de ces locaux doit être effectué à partir de 16h30.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</si>
</sst>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6"/>
      <color rgb="FFFF0000"/>
      <name val="Arial"/>
      <family val="2"/>
    </font>
    <font>
      <sz val="8"/>
      <name val="Arial"/>
      <family val="2"/>
    </font>
    <font>
      <b/>
      <sz val="8"/>
      <name val="Times New Roman"/>
      <family val="1"/>
    </font>
    <font>
      <b/>
      <sz val="16"/>
      <color rgb="FFFF0000"/>
      <name val="Times New Roman"/>
      <family val="1"/>
    </font>
    <font>
      <b/>
      <sz val="8"/>
      <name val="Arial"/>
      <family val="2"/>
    </font>
    <font>
      <b/>
      <sz val="8"/>
      <color rgb="FFFF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b/>
      <u/>
      <sz val="8"/>
      <color rgb="FFFF0000"/>
      <name val="Arial"/>
      <family val="2"/>
    </font>
    <font>
      <b/>
      <u/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35">
    <xf numFmtId="0" fontId="0" fillId="0" borderId="0" xfId="0"/>
    <xf numFmtId="0" fontId="4" fillId="0" borderId="0" xfId="1" applyFont="1" applyAlignment="1">
      <alignment horizontal="center" vertical="center"/>
    </xf>
    <xf numFmtId="0" fontId="5" fillId="0" borderId="4" xfId="1" applyFont="1" applyBorder="1" applyAlignment="1">
      <alignment horizontal="center" vertical="center" textRotation="90" wrapText="1"/>
    </xf>
    <xf numFmtId="0" fontId="6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textRotation="90" wrapText="1"/>
    </xf>
    <xf numFmtId="0" fontId="8" fillId="0" borderId="4" xfId="1" applyFont="1" applyFill="1" applyBorder="1" applyAlignment="1">
      <alignment horizontal="center" vertical="center" wrapText="1"/>
    </xf>
    <xf numFmtId="49" fontId="7" fillId="4" borderId="7" xfId="1" applyNumberFormat="1" applyFont="1" applyFill="1" applyBorder="1" applyAlignment="1">
      <alignment horizontal="center" vertical="center" textRotation="90" wrapText="1"/>
    </xf>
    <xf numFmtId="0" fontId="7" fillId="4" borderId="7" xfId="1" applyFont="1" applyFill="1" applyBorder="1" applyAlignment="1">
      <alignment horizontal="center" vertical="center" textRotation="90" wrapText="1"/>
    </xf>
    <xf numFmtId="0" fontId="2" fillId="2" borderId="7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7" fillId="3" borderId="7" xfId="1" applyFont="1" applyFill="1" applyBorder="1" applyAlignment="1">
      <alignment horizontal="center" vertical="center" textRotation="90" wrapText="1"/>
    </xf>
    <xf numFmtId="2" fontId="7" fillId="4" borderId="7" xfId="1" applyNumberFormat="1" applyFont="1" applyFill="1" applyBorder="1" applyAlignment="1">
      <alignment horizontal="center" vertical="center" textRotation="90" wrapText="1"/>
    </xf>
    <xf numFmtId="49" fontId="7" fillId="2" borderId="7" xfId="1" applyNumberFormat="1" applyFont="1" applyFill="1" applyBorder="1" applyAlignment="1">
      <alignment horizontal="center" vertical="center" textRotation="90" wrapText="1"/>
    </xf>
    <xf numFmtId="49" fontId="8" fillId="4" borderId="7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center" vertical="center" wrapText="1"/>
    </xf>
    <xf numFmtId="4" fontId="7" fillId="0" borderId="7" xfId="1" applyNumberFormat="1" applyFont="1" applyBorder="1" applyAlignment="1">
      <alignment horizontal="center" vertical="center" wrapText="1"/>
    </xf>
    <xf numFmtId="4" fontId="7" fillId="3" borderId="7" xfId="1" applyNumberFormat="1" applyFont="1" applyFill="1" applyBorder="1" applyAlignment="1">
      <alignment horizontal="center" vertical="center" wrapText="1"/>
    </xf>
    <xf numFmtId="49" fontId="4" fillId="5" borderId="7" xfId="1" applyNumberFormat="1" applyFont="1" applyFill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4" fillId="5" borderId="7" xfId="1" applyFont="1" applyFill="1" applyBorder="1" applyAlignment="1">
      <alignment horizontal="left"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0" fontId="4" fillId="5" borderId="10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5" borderId="7" xfId="1" applyFont="1" applyFill="1" applyBorder="1" applyAlignment="1">
      <alignment horizontal="center" vertical="center" wrapText="1"/>
    </xf>
    <xf numFmtId="49" fontId="7" fillId="6" borderId="7" xfId="1" applyNumberFormat="1" applyFont="1" applyFill="1" applyBorder="1" applyAlignment="1">
      <alignment horizontal="center" vertical="center" wrapText="1"/>
    </xf>
    <xf numFmtId="4" fontId="7" fillId="2" borderId="7" xfId="1" applyNumberFormat="1" applyFont="1" applyFill="1" applyBorder="1" applyAlignment="1">
      <alignment horizontal="center" vertical="center" wrapText="1"/>
    </xf>
    <xf numFmtId="49" fontId="8" fillId="6" borderId="7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 textRotation="90" wrapText="1"/>
    </xf>
    <xf numFmtId="49" fontId="4" fillId="0" borderId="12" xfId="1" applyNumberFormat="1" applyFont="1" applyFill="1" applyBorder="1" applyAlignment="1">
      <alignment horizontal="center" vertical="center" textRotation="90" wrapText="1"/>
    </xf>
    <xf numFmtId="0" fontId="4" fillId="0" borderId="7" xfId="1" applyFont="1" applyFill="1" applyBorder="1" applyAlignment="1">
      <alignment horizontal="left" vertical="center" wrapText="1"/>
    </xf>
    <xf numFmtId="49" fontId="7" fillId="6" borderId="7" xfId="1" applyNumberFormat="1" applyFont="1" applyFill="1" applyBorder="1" applyAlignment="1">
      <alignment horizontal="center" vertical="center" textRotation="90" wrapText="1"/>
    </xf>
    <xf numFmtId="4" fontId="7" fillId="3" borderId="7" xfId="1" applyNumberFormat="1" applyFont="1" applyFill="1" applyBorder="1" applyAlignment="1">
      <alignment horizontal="center" vertical="center" textRotation="90" wrapText="1"/>
    </xf>
    <xf numFmtId="49" fontId="4" fillId="0" borderId="12" xfId="1" applyNumberFormat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4" fontId="7" fillId="3" borderId="7" xfId="1" applyNumberFormat="1" applyFont="1" applyFill="1" applyBorder="1" applyAlignment="1">
      <alignment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4" fontId="9" fillId="0" borderId="7" xfId="1" applyNumberFormat="1" applyFont="1" applyBorder="1" applyAlignment="1">
      <alignment horizontal="center" vertical="center" wrapText="1"/>
    </xf>
    <xf numFmtId="4" fontId="8" fillId="0" borderId="7" xfId="1" applyNumberFormat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49" fontId="7" fillId="3" borderId="9" xfId="1" applyNumberFormat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left" vertical="center" wrapText="1"/>
    </xf>
    <xf numFmtId="0" fontId="7" fillId="3" borderId="11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left" vertical="center" wrapText="1"/>
    </xf>
    <xf numFmtId="4" fontId="9" fillId="3" borderId="7" xfId="1" applyNumberFormat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left" vertical="center" wrapText="1"/>
    </xf>
    <xf numFmtId="4" fontId="9" fillId="0" borderId="7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10" fillId="5" borderId="7" xfId="1" applyFont="1" applyFill="1" applyBorder="1" applyAlignment="1">
      <alignment horizontal="left" vertical="center" wrapText="1"/>
    </xf>
    <xf numFmtId="49" fontId="8" fillId="3" borderId="9" xfId="1" applyNumberFormat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11" fillId="3" borderId="7" xfId="1" applyFont="1" applyFill="1" applyBorder="1" applyAlignment="1">
      <alignment horizontal="left" vertical="center" wrapText="1"/>
    </xf>
    <xf numFmtId="0" fontId="8" fillId="3" borderId="11" xfId="1" applyFont="1" applyFill="1" applyBorder="1" applyAlignment="1">
      <alignment horizontal="center" vertical="center" wrapText="1"/>
    </xf>
    <xf numFmtId="4" fontId="9" fillId="3" borderId="11" xfId="1" applyNumberFormat="1" applyFont="1" applyFill="1" applyBorder="1" applyAlignment="1">
      <alignment horizontal="center" vertical="center" wrapText="1"/>
    </xf>
    <xf numFmtId="4" fontId="9" fillId="2" borderId="11" xfId="1" applyNumberFormat="1" applyFont="1" applyFill="1" applyBorder="1" applyAlignment="1">
      <alignment horizontal="center" vertical="center" wrapText="1"/>
    </xf>
    <xf numFmtId="4" fontId="8" fillId="3" borderId="11" xfId="1" applyNumberFormat="1" applyFont="1" applyFill="1" applyBorder="1" applyAlignment="1">
      <alignment horizontal="center" vertical="center" wrapText="1"/>
    </xf>
    <xf numFmtId="2" fontId="8" fillId="3" borderId="11" xfId="1" applyNumberFormat="1" applyFont="1" applyFill="1" applyBorder="1" applyAlignment="1">
      <alignment horizontal="center" vertical="center" wrapText="1"/>
    </xf>
    <xf numFmtId="0" fontId="9" fillId="0" borderId="13" xfId="1" applyFont="1" applyFill="1" applyBorder="1" applyAlignment="1">
      <alignment horizontal="center" vertical="center" wrapText="1"/>
    </xf>
    <xf numFmtId="4" fontId="7" fillId="7" borderId="7" xfId="1" applyNumberFormat="1" applyFont="1" applyFill="1" applyBorder="1" applyAlignment="1">
      <alignment horizontal="center" vertical="center" wrapText="1"/>
    </xf>
    <xf numFmtId="49" fontId="7" fillId="0" borderId="0" xfId="1" applyNumberFormat="1" applyFont="1" applyAlignment="1">
      <alignment horizontal="center" vertical="center" textRotation="90"/>
    </xf>
    <xf numFmtId="49" fontId="4" fillId="0" borderId="0" xfId="1" applyNumberFormat="1" applyFont="1" applyAlignment="1">
      <alignment horizontal="center" vertical="center" textRotation="90"/>
    </xf>
    <xf numFmtId="0" fontId="4" fillId="0" borderId="0" xfId="1" applyFont="1" applyAlignment="1">
      <alignment horizontal="center" vertical="center" textRotation="90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textRotation="90"/>
    </xf>
    <xf numFmtId="2" fontId="7" fillId="0" borderId="0" xfId="1" applyNumberFormat="1" applyFont="1" applyAlignment="1">
      <alignment horizontal="center" vertical="center" textRotation="90"/>
    </xf>
    <xf numFmtId="2" fontId="7" fillId="0" borderId="0" xfId="1" applyNumberFormat="1" applyFont="1" applyAlignment="1">
      <alignment horizontal="center" vertical="center"/>
    </xf>
    <xf numFmtId="2" fontId="8" fillId="0" borderId="0" xfId="1" applyNumberFormat="1" applyFont="1" applyAlignment="1">
      <alignment horizontal="center" vertical="center"/>
    </xf>
    <xf numFmtId="4" fontId="7" fillId="0" borderId="7" xfId="1" applyNumberFormat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49" fontId="7" fillId="0" borderId="11" xfId="1" applyNumberFormat="1" applyFont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49" fontId="7" fillId="0" borderId="12" xfId="1" applyNumberFormat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49" fontId="7" fillId="0" borderId="13" xfId="1" applyNumberFormat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49" fontId="7" fillId="8" borderId="8" xfId="1" applyNumberFormat="1" applyFont="1" applyFill="1" applyBorder="1" applyAlignment="1">
      <alignment horizontal="center" vertical="center" wrapText="1"/>
    </xf>
    <xf numFmtId="49" fontId="7" fillId="8" borderId="9" xfId="1" applyNumberFormat="1" applyFont="1" applyFill="1" applyBorder="1" applyAlignment="1">
      <alignment horizontal="center" vertical="center" wrapText="1"/>
    </xf>
    <xf numFmtId="49" fontId="7" fillId="0" borderId="8" xfId="1" applyNumberFormat="1" applyFont="1" applyBorder="1" applyAlignment="1">
      <alignment horizontal="center" vertical="center" wrapText="1"/>
    </xf>
    <xf numFmtId="49" fontId="7" fillId="0" borderId="9" xfId="1" applyNumberFormat="1" applyFont="1" applyBorder="1" applyAlignment="1">
      <alignment horizontal="center" vertical="center" wrapText="1"/>
    </xf>
    <xf numFmtId="4" fontId="7" fillId="0" borderId="8" xfId="1" applyNumberFormat="1" applyFont="1" applyBorder="1" applyAlignment="1">
      <alignment horizontal="center" vertical="center" wrapText="1"/>
    </xf>
    <xf numFmtId="4" fontId="7" fillId="0" borderId="9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4" fontId="7" fillId="0" borderId="8" xfId="1" applyNumberFormat="1" applyFont="1" applyFill="1" applyBorder="1" applyAlignment="1">
      <alignment horizontal="center" vertical="center" wrapText="1"/>
    </xf>
    <xf numFmtId="4" fontId="7" fillId="0" borderId="9" xfId="1" applyNumberFormat="1" applyFont="1" applyFill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49" fontId="7" fillId="8" borderId="11" xfId="1" applyNumberFormat="1" applyFont="1" applyFill="1" applyBorder="1" applyAlignment="1">
      <alignment horizontal="center" vertical="center" wrapText="1"/>
    </xf>
    <xf numFmtId="49" fontId="7" fillId="0" borderId="11" xfId="1" applyNumberFormat="1" applyFont="1" applyBorder="1" applyAlignment="1">
      <alignment horizontal="center" vertical="center" wrapText="1"/>
    </xf>
    <xf numFmtId="4" fontId="7" fillId="2" borderId="8" xfId="1" applyNumberFormat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2" fontId="8" fillId="0" borderId="8" xfId="1" applyNumberFormat="1" applyFont="1" applyBorder="1" applyAlignment="1">
      <alignment horizontal="center" vertical="center" wrapText="1"/>
    </xf>
    <xf numFmtId="2" fontId="8" fillId="0" borderId="9" xfId="1" applyNumberFormat="1" applyFont="1" applyBorder="1" applyAlignment="1">
      <alignment horizontal="center" vertical="center" wrapText="1"/>
    </xf>
    <xf numFmtId="2" fontId="8" fillId="0" borderId="11" xfId="1" applyNumberFormat="1" applyFont="1" applyBorder="1" applyAlignment="1">
      <alignment horizontal="center" vertical="center" wrapText="1"/>
    </xf>
    <xf numFmtId="2" fontId="8" fillId="0" borderId="8" xfId="1" applyNumberFormat="1" applyFont="1" applyFill="1" applyBorder="1" applyAlignment="1">
      <alignment horizontal="center" vertical="center" wrapText="1"/>
    </xf>
    <xf numFmtId="2" fontId="8" fillId="0" borderId="9" xfId="1" applyNumberFormat="1" applyFont="1" applyFill="1" applyBorder="1" applyAlignment="1">
      <alignment horizontal="center" vertical="center" wrapText="1"/>
    </xf>
    <xf numFmtId="2" fontId="8" fillId="0" borderId="11" xfId="1" applyNumberFormat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11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" fontId="9" fillId="0" borderId="8" xfId="1" applyNumberFormat="1" applyFont="1" applyFill="1" applyBorder="1" applyAlignment="1">
      <alignment horizontal="center" vertical="center" wrapText="1"/>
    </xf>
    <xf numFmtId="4" fontId="9" fillId="0" borderId="9" xfId="1" applyNumberFormat="1" applyFont="1" applyFill="1" applyBorder="1" applyAlignment="1">
      <alignment horizontal="center" vertical="center" wrapText="1"/>
    </xf>
    <xf numFmtId="4" fontId="9" fillId="0" borderId="11" xfId="1" applyNumberFormat="1" applyFont="1" applyFill="1" applyBorder="1" applyAlignment="1">
      <alignment horizontal="center" vertical="center" wrapText="1"/>
    </xf>
    <xf numFmtId="4" fontId="7" fillId="3" borderId="8" xfId="1" applyNumberFormat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 wrapText="1"/>
    </xf>
    <xf numFmtId="0" fontId="5" fillId="4" borderId="4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wrapText="1"/>
    </xf>
    <xf numFmtId="0" fontId="7" fillId="4" borderId="6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7" fillId="5" borderId="12" xfId="1" applyNumberFormat="1" applyFont="1" applyFill="1" applyBorder="1" applyAlignment="1">
      <alignment horizontal="center" vertical="center" wrapText="1"/>
    </xf>
    <xf numFmtId="0" fontId="7" fillId="5" borderId="10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7" fillId="5" borderId="14" xfId="1" applyFont="1" applyFill="1" applyBorder="1" applyAlignment="1">
      <alignment horizontal="center" vertical="center" wrapText="1"/>
    </xf>
    <xf numFmtId="0" fontId="7" fillId="5" borderId="5" xfId="1" applyFont="1" applyFill="1" applyBorder="1" applyAlignment="1">
      <alignment horizontal="center" vertical="center" wrapText="1"/>
    </xf>
    <xf numFmtId="0" fontId="7" fillId="5" borderId="6" xfId="1" applyFont="1" applyFill="1" applyBorder="1" applyAlignment="1">
      <alignment horizontal="center" vertical="center" wrapText="1"/>
    </xf>
    <xf numFmtId="0" fontId="7" fillId="5" borderId="8" xfId="1" applyFont="1" applyFill="1" applyBorder="1" applyAlignment="1">
      <alignment horizontal="center" vertical="center" wrapText="1"/>
    </xf>
    <xf numFmtId="0" fontId="7" fillId="5" borderId="11" xfId="1" applyFont="1" applyFill="1" applyBorder="1" applyAlignment="1">
      <alignment horizontal="center" vertical="center" wrapText="1"/>
    </xf>
    <xf numFmtId="4" fontId="7" fillId="0" borderId="11" xfId="1" applyNumberFormat="1" applyFont="1" applyFill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164" fontId="7" fillId="0" borderId="8" xfId="2" applyFont="1" applyFill="1" applyBorder="1" applyAlignment="1">
      <alignment horizontal="center" vertical="center" wrapText="1"/>
    </xf>
    <xf numFmtId="164" fontId="7" fillId="0" borderId="9" xfId="2" applyFont="1" applyFill="1" applyBorder="1" applyAlignment="1">
      <alignment horizontal="center" vertical="center" wrapText="1"/>
    </xf>
    <xf numFmtId="164" fontId="7" fillId="0" borderId="11" xfId="2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164" fontId="7" fillId="3" borderId="8" xfId="2" applyFont="1" applyFill="1" applyBorder="1" applyAlignment="1">
      <alignment horizontal="center" vertical="center" wrapText="1"/>
    </xf>
    <xf numFmtId="164" fontId="7" fillId="3" borderId="9" xfId="2" applyFont="1" applyFill="1" applyBorder="1" applyAlignment="1">
      <alignment horizontal="center" vertical="center" wrapText="1"/>
    </xf>
    <xf numFmtId="164" fontId="7" fillId="3" borderId="11" xfId="2" applyFont="1" applyFill="1" applyBorder="1" applyAlignment="1">
      <alignment horizontal="center" vertical="center" wrapText="1"/>
    </xf>
    <xf numFmtId="164" fontId="7" fillId="2" borderId="8" xfId="2" applyFont="1" applyFill="1" applyBorder="1" applyAlignment="1">
      <alignment horizontal="center" vertical="center" wrapText="1"/>
    </xf>
    <xf numFmtId="164" fontId="7" fillId="2" borderId="9" xfId="2" applyFont="1" applyFill="1" applyBorder="1" applyAlignment="1">
      <alignment horizontal="center" vertical="center" wrapText="1"/>
    </xf>
    <xf numFmtId="164" fontId="7" fillId="2" borderId="11" xfId="2" applyFont="1" applyFill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textRotation="90" wrapText="1"/>
    </xf>
    <xf numFmtId="0" fontId="4" fillId="0" borderId="9" xfId="1" applyFont="1" applyBorder="1" applyAlignment="1">
      <alignment horizontal="center" vertical="center" textRotation="90" wrapText="1"/>
    </xf>
    <xf numFmtId="0" fontId="4" fillId="0" borderId="11" xfId="1" applyFont="1" applyBorder="1" applyAlignment="1">
      <alignment horizontal="center" vertical="center" textRotation="90" wrapText="1"/>
    </xf>
    <xf numFmtId="0" fontId="4" fillId="0" borderId="8" xfId="1" applyFont="1" applyFill="1" applyBorder="1" applyAlignment="1">
      <alignment horizontal="center" vertical="center" textRotation="90" wrapText="1"/>
    </xf>
    <xf numFmtId="0" fontId="4" fillId="0" borderId="9" xfId="1" applyFont="1" applyFill="1" applyBorder="1" applyAlignment="1">
      <alignment horizontal="center" vertical="center" textRotation="90" wrapText="1"/>
    </xf>
    <xf numFmtId="0" fontId="4" fillId="0" borderId="11" xfId="1" applyFont="1" applyFill="1" applyBorder="1" applyAlignment="1">
      <alignment horizontal="center" vertical="center" textRotation="90" wrapText="1"/>
    </xf>
    <xf numFmtId="0" fontId="7" fillId="8" borderId="8" xfId="1" applyFont="1" applyFill="1" applyBorder="1" applyAlignment="1">
      <alignment horizontal="center" vertical="center" wrapText="1"/>
    </xf>
    <xf numFmtId="0" fontId="7" fillId="8" borderId="9" xfId="1" applyFont="1" applyFill="1" applyBorder="1" applyAlignment="1">
      <alignment horizontal="center" vertical="center" wrapText="1"/>
    </xf>
    <xf numFmtId="0" fontId="7" fillId="8" borderId="11" xfId="1" applyFont="1" applyFill="1" applyBorder="1" applyAlignment="1">
      <alignment horizontal="center" vertical="center" wrapText="1"/>
    </xf>
    <xf numFmtId="49" fontId="7" fillId="0" borderId="10" xfId="1" applyNumberFormat="1" applyFont="1" applyFill="1" applyBorder="1" applyAlignment="1">
      <alignment horizontal="center" vertical="center" wrapText="1"/>
    </xf>
    <xf numFmtId="49" fontId="7" fillId="0" borderId="14" xfId="1" applyNumberFormat="1" applyFont="1" applyFill="1" applyBorder="1" applyAlignment="1">
      <alignment horizontal="center" vertical="center" wrapText="1"/>
    </xf>
    <xf numFmtId="49" fontId="7" fillId="0" borderId="5" xfId="1" applyNumberFormat="1" applyFont="1" applyFill="1" applyBorder="1" applyAlignment="1">
      <alignment horizontal="center" vertical="center" wrapText="1"/>
    </xf>
    <xf numFmtId="49" fontId="7" fillId="0" borderId="6" xfId="1" applyNumberFormat="1" applyFont="1" applyFill="1" applyBorder="1" applyAlignment="1">
      <alignment horizontal="center" vertical="center" wrapText="1"/>
    </xf>
    <xf numFmtId="4" fontId="7" fillId="2" borderId="9" xfId="1" applyNumberFormat="1" applyFont="1" applyFill="1" applyBorder="1" applyAlignment="1">
      <alignment horizontal="center" vertical="center" wrapText="1"/>
    </xf>
    <xf numFmtId="4" fontId="7" fillId="3" borderId="9" xfId="1" applyNumberFormat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3" borderId="8" xfId="1" applyFont="1" applyFill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 wrapText="1"/>
    </xf>
    <xf numFmtId="0" fontId="7" fillId="3" borderId="11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49" fontId="7" fillId="0" borderId="8" xfId="1" applyNumberFormat="1" applyFont="1" applyFill="1" applyBorder="1" applyAlignment="1">
      <alignment horizontal="center" vertical="center" wrapText="1"/>
    </xf>
    <xf numFmtId="49" fontId="7" fillId="0" borderId="11" xfId="1" applyNumberFormat="1" applyFont="1" applyFill="1" applyBorder="1" applyAlignment="1">
      <alignment horizontal="center" vertical="center" wrapText="1"/>
    </xf>
    <xf numFmtId="4" fontId="7" fillId="0" borderId="8" xfId="1" applyNumberFormat="1" applyFont="1" applyFill="1" applyBorder="1" applyAlignment="1">
      <alignment horizontal="center" vertical="center" textRotation="90" wrapText="1"/>
    </xf>
    <xf numFmtId="4" fontId="7" fillId="0" borderId="9" xfId="1" applyNumberFormat="1" applyFont="1" applyFill="1" applyBorder="1" applyAlignment="1">
      <alignment horizontal="center" vertical="center" textRotation="90" wrapText="1"/>
    </xf>
    <xf numFmtId="4" fontId="7" fillId="0" borderId="11" xfId="1" applyNumberFormat="1" applyFont="1" applyFill="1" applyBorder="1" applyAlignment="1">
      <alignment horizontal="center" vertical="center" textRotation="90" wrapText="1"/>
    </xf>
    <xf numFmtId="4" fontId="7" fillId="3" borderId="11" xfId="1" applyNumberFormat="1" applyFont="1" applyFill="1" applyBorder="1" applyAlignment="1">
      <alignment horizontal="center" vertical="center" wrapText="1"/>
    </xf>
    <xf numFmtId="4" fontId="7" fillId="2" borderId="11" xfId="1" applyNumberFormat="1" applyFont="1" applyFill="1" applyBorder="1" applyAlignment="1">
      <alignment horizontal="center" vertical="center" wrapText="1"/>
    </xf>
    <xf numFmtId="49" fontId="8" fillId="0" borderId="8" xfId="1" applyNumberFormat="1" applyFont="1" applyFill="1" applyBorder="1" applyAlignment="1">
      <alignment horizontal="center" vertical="center" wrapText="1"/>
    </xf>
    <xf numFmtId="49" fontId="8" fillId="0" borderId="9" xfId="1" applyNumberFormat="1" applyFont="1" applyFill="1" applyBorder="1" applyAlignment="1">
      <alignment horizontal="center" vertical="center" wrapText="1"/>
    </xf>
    <xf numFmtId="49" fontId="8" fillId="0" borderId="11" xfId="1" applyNumberFormat="1" applyFont="1" applyFill="1" applyBorder="1" applyAlignment="1">
      <alignment horizontal="center" vertical="center" wrapText="1"/>
    </xf>
    <xf numFmtId="4" fontId="7" fillId="0" borderId="11" xfId="1" applyNumberFormat="1" applyFont="1" applyBorder="1" applyAlignment="1">
      <alignment horizontal="center" vertical="center" wrapText="1"/>
    </xf>
    <xf numFmtId="49" fontId="4" fillId="0" borderId="12" xfId="1" applyNumberFormat="1" applyFont="1" applyFill="1" applyBorder="1" applyAlignment="1">
      <alignment horizontal="center" vertical="center" wrapText="1"/>
    </xf>
    <xf numFmtId="49" fontId="4" fillId="0" borderId="13" xfId="1" applyNumberFormat="1" applyFont="1" applyFill="1" applyBorder="1" applyAlignment="1">
      <alignment horizontal="center" vertical="center" wrapText="1"/>
    </xf>
    <xf numFmtId="49" fontId="4" fillId="0" borderId="5" xfId="1" applyNumberFormat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49" fontId="9" fillId="0" borderId="12" xfId="1" applyNumberFormat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3" xfId="1" applyFont="1" applyFill="1" applyBorder="1" applyAlignment="1">
      <alignment horizontal="center" vertical="center" wrapText="1"/>
    </xf>
    <xf numFmtId="0" fontId="9" fillId="0" borderId="1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49" fontId="9" fillId="8" borderId="8" xfId="1" applyNumberFormat="1" applyFont="1" applyFill="1" applyBorder="1" applyAlignment="1">
      <alignment horizontal="center" vertical="center" wrapText="1"/>
    </xf>
    <xf numFmtId="49" fontId="9" fillId="8" borderId="9" xfId="1" applyNumberFormat="1" applyFont="1" applyFill="1" applyBorder="1" applyAlignment="1">
      <alignment horizontal="center" vertical="center" wrapText="1"/>
    </xf>
    <xf numFmtId="49" fontId="9" fillId="8" borderId="11" xfId="1" applyNumberFormat="1" applyFont="1" applyFill="1" applyBorder="1" applyAlignment="1">
      <alignment horizontal="center" vertical="center" wrapText="1"/>
    </xf>
    <xf numFmtId="49" fontId="9" fillId="0" borderId="8" xfId="1" applyNumberFormat="1" applyFont="1" applyBorder="1" applyAlignment="1">
      <alignment horizontal="center" vertical="center" wrapText="1"/>
    </xf>
    <xf numFmtId="49" fontId="9" fillId="0" borderId="9" xfId="1" applyNumberFormat="1" applyFont="1" applyBorder="1" applyAlignment="1">
      <alignment horizontal="center" vertical="center" wrapText="1"/>
    </xf>
    <xf numFmtId="49" fontId="9" fillId="0" borderId="11" xfId="1" applyNumberFormat="1" applyFont="1" applyBorder="1" applyAlignment="1">
      <alignment horizontal="center" vertical="center" wrapText="1"/>
    </xf>
    <xf numFmtId="49" fontId="9" fillId="0" borderId="10" xfId="1" applyNumberFormat="1" applyFont="1" applyFill="1" applyBorder="1" applyAlignment="1">
      <alignment horizontal="center" vertical="center" wrapText="1"/>
    </xf>
    <xf numFmtId="49" fontId="9" fillId="0" borderId="5" xfId="1" applyNumberFormat="1" applyFont="1" applyFill="1" applyBorder="1" applyAlignment="1">
      <alignment horizontal="center" vertical="center" wrapText="1"/>
    </xf>
    <xf numFmtId="49" fontId="9" fillId="0" borderId="6" xfId="1" applyNumberFormat="1" applyFont="1" applyFill="1" applyBorder="1" applyAlignment="1">
      <alignment horizontal="center" vertical="center" wrapText="1"/>
    </xf>
    <xf numFmtId="49" fontId="8" fillId="0" borderId="8" xfId="1" applyNumberFormat="1" applyFont="1" applyBorder="1" applyAlignment="1">
      <alignment horizontal="center" vertical="center" wrapText="1"/>
    </xf>
    <xf numFmtId="49" fontId="8" fillId="0" borderId="9" xfId="1" applyNumberFormat="1" applyFont="1" applyBorder="1" applyAlignment="1">
      <alignment horizontal="center" vertical="center" wrapText="1"/>
    </xf>
    <xf numFmtId="49" fontId="8" fillId="0" borderId="11" xfId="1" applyNumberFormat="1" applyFont="1" applyBorder="1" applyAlignment="1">
      <alignment horizontal="center" vertical="center" wrapText="1"/>
    </xf>
  </cellXfs>
  <cellStyles count="3">
    <cellStyle name="Milliers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589329</xdr:colOff>
      <xdr:row>228</xdr:row>
      <xdr:rowOff>0</xdr:rowOff>
    </xdr:from>
    <xdr:ext cx="184731" cy="264560"/>
    <xdr:sp macro="" textlink="">
      <xdr:nvSpPr>
        <xdr:cNvPr id="2" name="ZoneTexte 1"/>
        <xdr:cNvSpPr txBox="1"/>
      </xdr:nvSpPr>
      <xdr:spPr>
        <a:xfrm>
          <a:off x="3284904" y="1588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3</xdr:col>
      <xdr:colOff>589329</xdr:colOff>
      <xdr:row>229</xdr:row>
      <xdr:rowOff>0</xdr:rowOff>
    </xdr:from>
    <xdr:ext cx="184731" cy="264560"/>
    <xdr:sp macro="" textlink="">
      <xdr:nvSpPr>
        <xdr:cNvPr id="3" name="ZoneTexte 2"/>
        <xdr:cNvSpPr txBox="1"/>
      </xdr:nvSpPr>
      <xdr:spPr>
        <a:xfrm>
          <a:off x="3284904" y="15942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AA230"/>
  <sheetViews>
    <sheetView tabSelected="1" zoomScale="80" zoomScaleNormal="80" zoomScaleSheetLayoutView="85" workbookViewId="0">
      <pane xSplit="6" ySplit="3" topLeftCell="G34" activePane="bottomRight" state="frozen"/>
      <selection pane="topRight" activeCell="I1" sqref="I1"/>
      <selection pane="bottomLeft" activeCell="A4" sqref="A4"/>
      <selection pane="bottomRight" activeCell="Q35" sqref="Q35:Q41"/>
    </sheetView>
  </sheetViews>
  <sheetFormatPr baseColWidth="10" defaultRowHeight="15" x14ac:dyDescent="0.25"/>
  <cols>
    <col min="1" max="1" width="12.7109375" style="75" customWidth="1"/>
    <col min="2" max="2" width="6.85546875" style="75" customWidth="1"/>
    <col min="3" max="3" width="20.85546875" style="76" bestFit="1" customWidth="1"/>
    <col min="4" max="4" width="18.140625" style="77" customWidth="1"/>
    <col min="5" max="5" width="43" style="1" customWidth="1"/>
    <col min="6" max="6" width="18.7109375" style="78" customWidth="1"/>
    <col min="7" max="7" width="8.5703125" style="79" bestFit="1" customWidth="1"/>
    <col min="8" max="8" width="6.42578125" style="79" customWidth="1"/>
    <col min="9" max="9" width="8.85546875" style="79" bestFit="1" customWidth="1"/>
    <col min="10" max="10" width="9.140625" style="79" bestFit="1" customWidth="1"/>
    <col min="11" max="12" width="6.42578125" style="79" customWidth="1"/>
    <col min="13" max="13" width="8.140625" style="79" bestFit="1" customWidth="1"/>
    <col min="14" max="14" width="6.42578125" style="79" customWidth="1"/>
    <col min="15" max="15" width="9.85546875" style="79" bestFit="1" customWidth="1"/>
    <col min="16" max="17" width="6.42578125" style="80" customWidth="1"/>
    <col min="18" max="18" width="8.85546875" style="80" bestFit="1" customWidth="1"/>
    <col min="19" max="19" width="5" style="80" bestFit="1" customWidth="1"/>
    <col min="20" max="21" width="6.42578125" style="80" customWidth="1"/>
    <col min="22" max="22" width="8.85546875" style="80" bestFit="1" customWidth="1"/>
    <col min="23" max="23" width="9.140625" style="81" bestFit="1" customWidth="1"/>
    <col min="24" max="24" width="8" style="81" customWidth="1"/>
    <col min="25" max="25" width="5.5703125" style="80" customWidth="1"/>
    <col min="26" max="26" width="7.5703125" style="80" bestFit="1" customWidth="1"/>
    <col min="27" max="27" width="29.5703125" style="82" customWidth="1"/>
    <col min="28" max="16384" width="11.42578125" style="1"/>
  </cols>
  <sheetData>
    <row r="1" spans="1:27" ht="20.25" x14ac:dyDescent="0.25">
      <c r="A1" s="139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1"/>
    </row>
    <row r="2" spans="1:27" ht="20.25" x14ac:dyDescent="0.25">
      <c r="A2" s="2"/>
      <c r="B2" s="2"/>
      <c r="C2" s="2"/>
      <c r="D2" s="2"/>
      <c r="E2" s="3"/>
      <c r="F2" s="4"/>
      <c r="G2" s="142" t="s">
        <v>1</v>
      </c>
      <c r="H2" s="143"/>
      <c r="I2" s="143"/>
      <c r="J2" s="143"/>
      <c r="K2" s="143"/>
      <c r="L2" s="143"/>
      <c r="M2" s="143"/>
      <c r="N2" s="143"/>
      <c r="O2" s="144"/>
      <c r="P2" s="145" t="s">
        <v>2</v>
      </c>
      <c r="Q2" s="146"/>
      <c r="R2" s="146"/>
      <c r="S2" s="146"/>
      <c r="T2" s="146"/>
      <c r="U2" s="146"/>
      <c r="V2" s="147"/>
      <c r="W2" s="148" t="s">
        <v>3</v>
      </c>
      <c r="X2" s="149"/>
      <c r="Y2" s="5"/>
      <c r="Z2" s="5"/>
      <c r="AA2" s="6"/>
    </row>
    <row r="3" spans="1:27" s="15" customFormat="1" ht="201" x14ac:dyDescent="0.25">
      <c r="A3" s="7" t="s">
        <v>4</v>
      </c>
      <c r="B3" s="7" t="s">
        <v>5</v>
      </c>
      <c r="C3" s="7" t="s">
        <v>6</v>
      </c>
      <c r="D3" s="8" t="s">
        <v>7</v>
      </c>
      <c r="E3" s="9" t="s">
        <v>8</v>
      </c>
      <c r="F3" s="10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11" t="s">
        <v>18</v>
      </c>
      <c r="P3" s="12" t="s">
        <v>19</v>
      </c>
      <c r="Q3" s="12" t="s">
        <v>20</v>
      </c>
      <c r="R3" s="12" t="s">
        <v>21</v>
      </c>
      <c r="S3" s="12" t="s">
        <v>22</v>
      </c>
      <c r="T3" s="12" t="s">
        <v>23</v>
      </c>
      <c r="U3" s="12" t="s">
        <v>24</v>
      </c>
      <c r="V3" s="11" t="s">
        <v>25</v>
      </c>
      <c r="W3" s="13" t="s">
        <v>26</v>
      </c>
      <c r="X3" s="13" t="s">
        <v>27</v>
      </c>
      <c r="Y3" s="7" t="s">
        <v>28</v>
      </c>
      <c r="Z3" s="7" t="s">
        <v>29</v>
      </c>
      <c r="AA3" s="14" t="s">
        <v>30</v>
      </c>
    </row>
    <row r="4" spans="1:27" s="15" customFormat="1" ht="152.25" customHeight="1" x14ac:dyDescent="0.25">
      <c r="A4" s="98" t="s">
        <v>31</v>
      </c>
      <c r="B4" s="116" t="s">
        <v>32</v>
      </c>
      <c r="C4" s="85" t="s">
        <v>33</v>
      </c>
      <c r="D4" s="16" t="s">
        <v>34</v>
      </c>
      <c r="E4" s="17" t="s">
        <v>35</v>
      </c>
      <c r="F4" s="18" t="s">
        <v>36</v>
      </c>
      <c r="G4" s="19"/>
      <c r="H4" s="19"/>
      <c r="I4" s="19">
        <f>12+3.5+27+33+19+5</f>
        <v>99.5</v>
      </c>
      <c r="J4" s="19"/>
      <c r="K4" s="19"/>
      <c r="L4" s="19"/>
      <c r="M4" s="19"/>
      <c r="N4" s="19"/>
      <c r="O4" s="20">
        <f t="shared" ref="O4:O17" si="0">SUM(G4:N4)</f>
        <v>99.5</v>
      </c>
      <c r="P4" s="102"/>
      <c r="Q4" s="102"/>
      <c r="R4" s="105">
        <f>65.4+25.6+12.8+11.7+11.7+3.18+4.26+19.14+8.2+4.26+11.7+11.7+6.38+6.38+6.38+4.26+4.26+10.65+14.9+4.26+4.26+3.19+3.19+3.19+10+27.6+3+7.43+18+3.2+3.2+9.6+12.8</f>
        <v>355.76999999999992</v>
      </c>
      <c r="S4" s="102"/>
      <c r="T4" s="102"/>
      <c r="U4" s="102"/>
      <c r="V4" s="135">
        <f>SUM(P4:U17)</f>
        <v>355.76999999999992</v>
      </c>
      <c r="W4" s="111">
        <f>65.4+25.6+12.8+11.7+11.7+3.18+4.26+8.2+4.26+11.7+11.7+6.38+6.38+6.38+4.26+4.26+10.65+14.9+4.26+4.26+27.6+3+7.43+18+3.2+3.2+9.6+12.8</f>
        <v>317.05999999999995</v>
      </c>
      <c r="X4" s="111">
        <f>19.14+3.19+3.19+3.19+10</f>
        <v>38.710000000000008</v>
      </c>
      <c r="Y4" s="102"/>
      <c r="Z4" s="102"/>
      <c r="AA4" s="120"/>
    </row>
    <row r="5" spans="1:27" s="15" customFormat="1" ht="88.5" customHeight="1" x14ac:dyDescent="0.25">
      <c r="A5" s="99"/>
      <c r="B5" s="116"/>
      <c r="C5" s="21"/>
      <c r="D5" s="22" t="s">
        <v>37</v>
      </c>
      <c r="E5" s="23" t="s">
        <v>38</v>
      </c>
      <c r="F5" s="18" t="s">
        <v>39</v>
      </c>
      <c r="G5" s="19"/>
      <c r="H5" s="19"/>
      <c r="I5" s="19">
        <f>136+20+20</f>
        <v>176</v>
      </c>
      <c r="J5" s="19"/>
      <c r="K5" s="19"/>
      <c r="L5" s="19"/>
      <c r="M5" s="19"/>
      <c r="N5" s="19"/>
      <c r="O5" s="20">
        <f t="shared" si="0"/>
        <v>176</v>
      </c>
      <c r="P5" s="104"/>
      <c r="Q5" s="104"/>
      <c r="R5" s="106"/>
      <c r="S5" s="104"/>
      <c r="T5" s="104"/>
      <c r="U5" s="104"/>
      <c r="V5" s="104"/>
      <c r="W5" s="112"/>
      <c r="X5" s="112"/>
      <c r="Y5" s="104"/>
      <c r="Z5" s="104"/>
      <c r="AA5" s="121"/>
    </row>
    <row r="6" spans="1:27" s="15" customFormat="1" ht="67.5" x14ac:dyDescent="0.25">
      <c r="A6" s="99"/>
      <c r="B6" s="116"/>
      <c r="C6" s="21" t="s">
        <v>40</v>
      </c>
      <c r="D6" s="22" t="s">
        <v>41</v>
      </c>
      <c r="E6" s="23" t="s">
        <v>42</v>
      </c>
      <c r="F6" s="18" t="s">
        <v>39</v>
      </c>
      <c r="G6" s="19"/>
      <c r="H6" s="19"/>
      <c r="I6" s="19">
        <f>66+66</f>
        <v>132</v>
      </c>
      <c r="J6" s="19"/>
      <c r="K6" s="19"/>
      <c r="L6" s="19"/>
      <c r="M6" s="19"/>
      <c r="N6" s="19"/>
      <c r="O6" s="20">
        <f t="shared" si="0"/>
        <v>132</v>
      </c>
      <c r="P6" s="104"/>
      <c r="Q6" s="104"/>
      <c r="R6" s="106"/>
      <c r="S6" s="104"/>
      <c r="T6" s="104"/>
      <c r="U6" s="104"/>
      <c r="V6" s="104"/>
      <c r="W6" s="112"/>
      <c r="X6" s="112"/>
      <c r="Y6" s="104"/>
      <c r="Z6" s="104"/>
      <c r="AA6" s="121"/>
    </row>
    <row r="7" spans="1:27" s="15" customFormat="1" ht="152.25" customHeight="1" x14ac:dyDescent="0.25">
      <c r="A7" s="99"/>
      <c r="B7" s="100" t="s">
        <v>43</v>
      </c>
      <c r="C7" s="16" t="s">
        <v>44</v>
      </c>
      <c r="D7" s="16" t="s">
        <v>34</v>
      </c>
      <c r="E7" s="17" t="s">
        <v>35</v>
      </c>
      <c r="F7" s="18" t="s">
        <v>36</v>
      </c>
      <c r="G7" s="19"/>
      <c r="H7" s="19"/>
      <c r="I7" s="19">
        <f>6+3+9+6</f>
        <v>24</v>
      </c>
      <c r="J7" s="19"/>
      <c r="K7" s="19"/>
      <c r="L7" s="19"/>
      <c r="M7" s="19"/>
      <c r="N7" s="19"/>
      <c r="O7" s="20">
        <f t="shared" si="0"/>
        <v>24</v>
      </c>
      <c r="P7" s="104"/>
      <c r="Q7" s="104"/>
      <c r="R7" s="106"/>
      <c r="S7" s="104"/>
      <c r="T7" s="104"/>
      <c r="U7" s="104"/>
      <c r="V7" s="104"/>
      <c r="W7" s="112"/>
      <c r="X7" s="112"/>
      <c r="Y7" s="104"/>
      <c r="Z7" s="104"/>
      <c r="AA7" s="121"/>
    </row>
    <row r="8" spans="1:27" s="15" customFormat="1" ht="101.25" x14ac:dyDescent="0.25">
      <c r="A8" s="99"/>
      <c r="B8" s="101"/>
      <c r="C8" s="16">
        <v>126</v>
      </c>
      <c r="D8" s="16" t="s">
        <v>45</v>
      </c>
      <c r="E8" s="17" t="s">
        <v>46</v>
      </c>
      <c r="F8" s="18" t="s">
        <v>39</v>
      </c>
      <c r="G8" s="19"/>
      <c r="H8" s="19"/>
      <c r="I8" s="19">
        <v>15</v>
      </c>
      <c r="J8" s="19"/>
      <c r="K8" s="19"/>
      <c r="L8" s="19"/>
      <c r="M8" s="19"/>
      <c r="N8" s="19"/>
      <c r="O8" s="20">
        <f t="shared" si="0"/>
        <v>15</v>
      </c>
      <c r="P8" s="104"/>
      <c r="Q8" s="104"/>
      <c r="R8" s="106"/>
      <c r="S8" s="104"/>
      <c r="T8" s="104"/>
      <c r="U8" s="104"/>
      <c r="V8" s="104"/>
      <c r="W8" s="112"/>
      <c r="X8" s="112"/>
      <c r="Y8" s="104"/>
      <c r="Z8" s="104"/>
      <c r="AA8" s="121"/>
    </row>
    <row r="9" spans="1:27" s="15" customFormat="1" ht="88.5" customHeight="1" x14ac:dyDescent="0.25">
      <c r="A9" s="99"/>
      <c r="B9" s="101"/>
      <c r="C9" s="21"/>
      <c r="D9" s="22" t="s">
        <v>37</v>
      </c>
      <c r="E9" s="23" t="s">
        <v>38</v>
      </c>
      <c r="F9" s="18" t="s">
        <v>39</v>
      </c>
      <c r="G9" s="19"/>
      <c r="H9" s="19"/>
      <c r="I9" s="19">
        <f>31.2+20+42.3+20</f>
        <v>113.5</v>
      </c>
      <c r="J9" s="19"/>
      <c r="K9" s="19"/>
      <c r="L9" s="19"/>
      <c r="M9" s="19"/>
      <c r="N9" s="19"/>
      <c r="O9" s="20">
        <f t="shared" si="0"/>
        <v>113.5</v>
      </c>
      <c r="P9" s="104"/>
      <c r="Q9" s="104"/>
      <c r="R9" s="106"/>
      <c r="S9" s="104"/>
      <c r="T9" s="104"/>
      <c r="U9" s="104"/>
      <c r="V9" s="104"/>
      <c r="W9" s="112"/>
      <c r="X9" s="112"/>
      <c r="Y9" s="104"/>
      <c r="Z9" s="104"/>
      <c r="AA9" s="121"/>
    </row>
    <row r="10" spans="1:27" s="15" customFormat="1" ht="67.5" x14ac:dyDescent="0.25">
      <c r="A10" s="99"/>
      <c r="B10" s="101"/>
      <c r="C10" s="24" t="s">
        <v>47</v>
      </c>
      <c r="D10" s="22" t="s">
        <v>48</v>
      </c>
      <c r="E10" s="23" t="s">
        <v>42</v>
      </c>
      <c r="F10" s="18" t="s">
        <v>39</v>
      </c>
      <c r="G10" s="19"/>
      <c r="H10" s="19"/>
      <c r="I10" s="19">
        <v>25</v>
      </c>
      <c r="J10" s="19"/>
      <c r="K10" s="19"/>
      <c r="L10" s="19"/>
      <c r="M10" s="19"/>
      <c r="N10" s="19"/>
      <c r="O10" s="20">
        <f t="shared" si="0"/>
        <v>25</v>
      </c>
      <c r="P10" s="104"/>
      <c r="Q10" s="104"/>
      <c r="R10" s="106"/>
      <c r="S10" s="104"/>
      <c r="T10" s="104"/>
      <c r="U10" s="104"/>
      <c r="V10" s="104"/>
      <c r="W10" s="112"/>
      <c r="X10" s="112"/>
      <c r="Y10" s="104"/>
      <c r="Z10" s="104"/>
      <c r="AA10" s="121"/>
    </row>
    <row r="11" spans="1:27" s="15" customFormat="1" ht="67.5" x14ac:dyDescent="0.25">
      <c r="A11" s="99"/>
      <c r="B11" s="101"/>
      <c r="C11" s="24" t="s">
        <v>49</v>
      </c>
      <c r="D11" s="25" t="s">
        <v>50</v>
      </c>
      <c r="E11" s="23" t="s">
        <v>42</v>
      </c>
      <c r="F11" s="26" t="s">
        <v>51</v>
      </c>
      <c r="G11" s="19"/>
      <c r="H11" s="19"/>
      <c r="I11" s="19">
        <f>25+23+20</f>
        <v>68</v>
      </c>
      <c r="J11" s="19"/>
      <c r="K11" s="19"/>
      <c r="L11" s="19"/>
      <c r="M11" s="19"/>
      <c r="N11" s="19"/>
      <c r="O11" s="20">
        <f t="shared" si="0"/>
        <v>68</v>
      </c>
      <c r="P11" s="104"/>
      <c r="Q11" s="104"/>
      <c r="R11" s="106"/>
      <c r="S11" s="104"/>
      <c r="T11" s="104"/>
      <c r="U11" s="104"/>
      <c r="V11" s="104"/>
      <c r="W11" s="112"/>
      <c r="X11" s="112"/>
      <c r="Y11" s="104"/>
      <c r="Z11" s="104"/>
      <c r="AA11" s="121"/>
    </row>
    <row r="12" spans="1:27" s="15" customFormat="1" ht="67.5" x14ac:dyDescent="0.25">
      <c r="A12" s="99"/>
      <c r="B12" s="110"/>
      <c r="C12" s="21" t="s">
        <v>52</v>
      </c>
      <c r="D12" s="25" t="s">
        <v>53</v>
      </c>
      <c r="E12" s="23" t="s">
        <v>42</v>
      </c>
      <c r="F12" s="27" t="s">
        <v>39</v>
      </c>
      <c r="G12" s="19">
        <v>29</v>
      </c>
      <c r="H12" s="19"/>
      <c r="I12" s="19">
        <f>25+27+20</f>
        <v>72</v>
      </c>
      <c r="J12" s="19"/>
      <c r="K12" s="19"/>
      <c r="L12" s="19"/>
      <c r="M12" s="19"/>
      <c r="N12" s="19"/>
      <c r="O12" s="20">
        <f t="shared" si="0"/>
        <v>101</v>
      </c>
      <c r="P12" s="104"/>
      <c r="Q12" s="104"/>
      <c r="R12" s="106"/>
      <c r="S12" s="104"/>
      <c r="T12" s="104"/>
      <c r="U12" s="104"/>
      <c r="V12" s="104"/>
      <c r="W12" s="112"/>
      <c r="X12" s="112"/>
      <c r="Y12" s="104"/>
      <c r="Z12" s="104"/>
      <c r="AA12" s="121"/>
    </row>
    <row r="13" spans="1:27" s="15" customFormat="1" ht="38.25" customHeight="1" x14ac:dyDescent="0.25">
      <c r="A13" s="99"/>
      <c r="B13" s="116"/>
      <c r="C13" s="150" t="s">
        <v>54</v>
      </c>
      <c r="D13" s="151"/>
      <c r="E13" s="23" t="s">
        <v>55</v>
      </c>
      <c r="F13" s="27" t="s">
        <v>39</v>
      </c>
      <c r="G13" s="19"/>
      <c r="H13" s="19"/>
      <c r="I13" s="19"/>
      <c r="J13" s="19"/>
      <c r="K13" s="19"/>
      <c r="L13" s="19"/>
      <c r="M13" s="19"/>
      <c r="N13" s="19"/>
      <c r="O13" s="20">
        <f t="shared" si="0"/>
        <v>0</v>
      </c>
      <c r="P13" s="104"/>
      <c r="Q13" s="104"/>
      <c r="R13" s="106"/>
      <c r="S13" s="104"/>
      <c r="T13" s="104"/>
      <c r="U13" s="104"/>
      <c r="V13" s="104"/>
      <c r="W13" s="112"/>
      <c r="X13" s="112"/>
      <c r="Y13" s="104"/>
      <c r="Z13" s="104"/>
      <c r="AA13" s="121"/>
    </row>
    <row r="14" spans="1:27" s="15" customFormat="1" ht="67.5" x14ac:dyDescent="0.25">
      <c r="A14" s="99"/>
      <c r="B14" s="116"/>
      <c r="C14" s="152"/>
      <c r="D14" s="153"/>
      <c r="E14" s="23" t="s">
        <v>56</v>
      </c>
      <c r="F14" s="28" t="s">
        <v>57</v>
      </c>
      <c r="G14" s="19"/>
      <c r="H14" s="19"/>
      <c r="I14" s="19"/>
      <c r="J14" s="19"/>
      <c r="K14" s="19"/>
      <c r="L14" s="19"/>
      <c r="M14" s="19"/>
      <c r="N14" s="19"/>
      <c r="O14" s="20">
        <f t="shared" si="0"/>
        <v>0</v>
      </c>
      <c r="P14" s="104"/>
      <c r="Q14" s="104"/>
      <c r="R14" s="106"/>
      <c r="S14" s="104"/>
      <c r="T14" s="104"/>
      <c r="U14" s="104"/>
      <c r="V14" s="104"/>
      <c r="W14" s="112"/>
      <c r="X14" s="112"/>
      <c r="Y14" s="104"/>
      <c r="Z14" s="104"/>
      <c r="AA14" s="121"/>
    </row>
    <row r="15" spans="1:27" s="15" customFormat="1" ht="33.75" x14ac:dyDescent="0.25">
      <c r="A15" s="99"/>
      <c r="B15" s="116"/>
      <c r="C15" s="152"/>
      <c r="D15" s="153"/>
      <c r="E15" s="23" t="s">
        <v>58</v>
      </c>
      <c r="F15" s="28" t="s">
        <v>59</v>
      </c>
      <c r="G15" s="19"/>
      <c r="H15" s="19"/>
      <c r="I15" s="19"/>
      <c r="J15" s="19"/>
      <c r="K15" s="19"/>
      <c r="L15" s="19"/>
      <c r="M15" s="19"/>
      <c r="N15" s="19"/>
      <c r="O15" s="20">
        <f t="shared" si="0"/>
        <v>0</v>
      </c>
      <c r="P15" s="104"/>
      <c r="Q15" s="104"/>
      <c r="R15" s="106"/>
      <c r="S15" s="104"/>
      <c r="T15" s="104"/>
      <c r="U15" s="104"/>
      <c r="V15" s="104"/>
      <c r="W15" s="112"/>
      <c r="X15" s="112"/>
      <c r="Y15" s="104"/>
      <c r="Z15" s="104"/>
      <c r="AA15" s="121"/>
    </row>
    <row r="16" spans="1:27" s="15" customFormat="1" ht="33.75" customHeight="1" x14ac:dyDescent="0.25">
      <c r="A16" s="99"/>
      <c r="B16" s="116"/>
      <c r="C16" s="152"/>
      <c r="D16" s="153"/>
      <c r="E16" s="23" t="s">
        <v>60</v>
      </c>
      <c r="F16" s="156" t="s">
        <v>61</v>
      </c>
      <c r="G16" s="19"/>
      <c r="H16" s="19"/>
      <c r="I16" s="19"/>
      <c r="J16" s="19"/>
      <c r="K16" s="19"/>
      <c r="L16" s="19"/>
      <c r="M16" s="19"/>
      <c r="N16" s="19"/>
      <c r="O16" s="20">
        <f t="shared" si="0"/>
        <v>0</v>
      </c>
      <c r="P16" s="104"/>
      <c r="Q16" s="104"/>
      <c r="R16" s="106"/>
      <c r="S16" s="104"/>
      <c r="T16" s="104"/>
      <c r="U16" s="104"/>
      <c r="V16" s="104"/>
      <c r="W16" s="112"/>
      <c r="X16" s="112"/>
      <c r="Y16" s="104"/>
      <c r="Z16" s="104"/>
      <c r="AA16" s="121"/>
    </row>
    <row r="17" spans="1:27" s="15" customFormat="1" ht="11.25" x14ac:dyDescent="0.25">
      <c r="A17" s="109"/>
      <c r="B17" s="116"/>
      <c r="C17" s="154"/>
      <c r="D17" s="155"/>
      <c r="E17" s="23" t="s">
        <v>62</v>
      </c>
      <c r="F17" s="157"/>
      <c r="G17" s="19"/>
      <c r="H17" s="19"/>
      <c r="I17" s="19"/>
      <c r="J17" s="19"/>
      <c r="K17" s="19"/>
      <c r="L17" s="19"/>
      <c r="M17" s="19"/>
      <c r="N17" s="19"/>
      <c r="O17" s="20">
        <f t="shared" si="0"/>
        <v>0</v>
      </c>
      <c r="P17" s="108"/>
      <c r="Q17" s="108"/>
      <c r="R17" s="158"/>
      <c r="S17" s="108"/>
      <c r="T17" s="108"/>
      <c r="U17" s="108"/>
      <c r="V17" s="108"/>
      <c r="W17" s="113"/>
      <c r="X17" s="113"/>
      <c r="Y17" s="108"/>
      <c r="Z17" s="108"/>
      <c r="AA17" s="122"/>
    </row>
    <row r="18" spans="1:27" s="32" customFormat="1" ht="49.5" customHeight="1" x14ac:dyDescent="0.25">
      <c r="A18" s="29"/>
      <c r="B18" s="29"/>
      <c r="C18" s="29"/>
      <c r="D18" s="29"/>
      <c r="E18" s="29"/>
      <c r="F18" s="29"/>
      <c r="G18" s="20">
        <f t="shared" ref="G18:X18" si="1">SUM(G4:G17)</f>
        <v>29</v>
      </c>
      <c r="H18" s="20">
        <f t="shared" si="1"/>
        <v>0</v>
      </c>
      <c r="I18" s="20">
        <f t="shared" si="1"/>
        <v>725</v>
      </c>
      <c r="J18" s="20">
        <f t="shared" si="1"/>
        <v>0</v>
      </c>
      <c r="K18" s="20">
        <f t="shared" si="1"/>
        <v>0</v>
      </c>
      <c r="L18" s="20">
        <f t="shared" si="1"/>
        <v>0</v>
      </c>
      <c r="M18" s="20">
        <f t="shared" si="1"/>
        <v>0</v>
      </c>
      <c r="N18" s="20">
        <f t="shared" si="1"/>
        <v>0</v>
      </c>
      <c r="O18" s="20">
        <f>SUM(O4:O17)</f>
        <v>754</v>
      </c>
      <c r="P18" s="20">
        <f t="shared" si="1"/>
        <v>0</v>
      </c>
      <c r="Q18" s="20">
        <f t="shared" si="1"/>
        <v>0</v>
      </c>
      <c r="R18" s="20">
        <f t="shared" si="1"/>
        <v>355.76999999999992</v>
      </c>
      <c r="S18" s="20">
        <f t="shared" si="1"/>
        <v>0</v>
      </c>
      <c r="T18" s="20">
        <f t="shared" si="1"/>
        <v>0</v>
      </c>
      <c r="U18" s="20">
        <f t="shared" si="1"/>
        <v>0</v>
      </c>
      <c r="V18" s="20">
        <f t="shared" si="1"/>
        <v>355.76999999999992</v>
      </c>
      <c r="W18" s="30">
        <f t="shared" si="1"/>
        <v>317.05999999999995</v>
      </c>
      <c r="X18" s="30">
        <f t="shared" si="1"/>
        <v>38.710000000000008</v>
      </c>
      <c r="Y18" s="20"/>
      <c r="Z18" s="20"/>
      <c r="AA18" s="31"/>
    </row>
    <row r="19" spans="1:27" s="15" customFormat="1" ht="152.25" customHeight="1" x14ac:dyDescent="0.25">
      <c r="A19" s="98" t="s">
        <v>63</v>
      </c>
      <c r="B19" s="116" t="s">
        <v>32</v>
      </c>
      <c r="C19" s="16" t="s">
        <v>169</v>
      </c>
      <c r="D19" s="16" t="s">
        <v>34</v>
      </c>
      <c r="E19" s="17" t="s">
        <v>64</v>
      </c>
      <c r="F19" s="18" t="s">
        <v>36</v>
      </c>
      <c r="G19" s="19"/>
      <c r="H19" s="19"/>
      <c r="I19" s="19">
        <f>11+31</f>
        <v>42</v>
      </c>
      <c r="J19" s="19"/>
      <c r="K19" s="19"/>
      <c r="L19" s="19"/>
      <c r="M19" s="19"/>
      <c r="N19" s="19"/>
      <c r="O19" s="20">
        <f t="shared" ref="O19:O33" si="2">SUM(G19:N19)</f>
        <v>42</v>
      </c>
      <c r="P19" s="102" t="s">
        <v>65</v>
      </c>
      <c r="Q19" s="102"/>
      <c r="R19" s="105">
        <f>7.45+7.45+7.45+7.45+7.45+10.62+3.19+3.19+29.82+4.26+4.26+4.26+4.26+4.26+4.26+4.26+11.7+4.26+4.26+4.26+4.26+4.26+4.26</f>
        <v>151.14999999999998</v>
      </c>
      <c r="S19" s="102"/>
      <c r="T19" s="102"/>
      <c r="U19" s="102"/>
      <c r="V19" s="135">
        <f>SUM(P19:U33)</f>
        <v>151.14999999999998</v>
      </c>
      <c r="W19" s="111">
        <v>151.15</v>
      </c>
      <c r="X19" s="111"/>
      <c r="Y19" s="102"/>
      <c r="Z19" s="102"/>
      <c r="AA19" s="120"/>
    </row>
    <row r="20" spans="1:27" s="15" customFormat="1" ht="88.5" customHeight="1" x14ac:dyDescent="0.25">
      <c r="A20" s="99"/>
      <c r="B20" s="116"/>
      <c r="C20" s="21" t="s">
        <v>66</v>
      </c>
      <c r="D20" s="22" t="s">
        <v>37</v>
      </c>
      <c r="E20" s="23" t="s">
        <v>67</v>
      </c>
      <c r="F20" s="18" t="s">
        <v>39</v>
      </c>
      <c r="G20" s="19"/>
      <c r="H20" s="19"/>
      <c r="I20" s="19">
        <f>76+20</f>
        <v>96</v>
      </c>
      <c r="J20" s="19"/>
      <c r="K20" s="19"/>
      <c r="L20" s="19"/>
      <c r="M20" s="19"/>
      <c r="N20" s="19"/>
      <c r="O20" s="20">
        <f t="shared" si="2"/>
        <v>96</v>
      </c>
      <c r="P20" s="104"/>
      <c r="Q20" s="104"/>
      <c r="R20" s="106"/>
      <c r="S20" s="104"/>
      <c r="T20" s="104"/>
      <c r="U20" s="104"/>
      <c r="V20" s="104"/>
      <c r="W20" s="112"/>
      <c r="X20" s="112"/>
      <c r="Y20" s="104"/>
      <c r="Z20" s="104"/>
      <c r="AA20" s="121"/>
    </row>
    <row r="21" spans="1:27" s="15" customFormat="1" ht="88.5" customHeight="1" x14ac:dyDescent="0.25">
      <c r="A21" s="99"/>
      <c r="B21" s="116"/>
      <c r="C21" s="21" t="s">
        <v>68</v>
      </c>
      <c r="D21" s="16" t="s">
        <v>45</v>
      </c>
      <c r="E21" s="17" t="s">
        <v>69</v>
      </c>
      <c r="F21" s="18" t="s">
        <v>39</v>
      </c>
      <c r="G21" s="19"/>
      <c r="H21" s="19"/>
      <c r="I21" s="19">
        <f>19+21</f>
        <v>40</v>
      </c>
      <c r="J21" s="19"/>
      <c r="K21" s="19"/>
      <c r="L21" s="19"/>
      <c r="M21" s="19"/>
      <c r="N21" s="19"/>
      <c r="O21" s="20">
        <f t="shared" si="2"/>
        <v>40</v>
      </c>
      <c r="P21" s="104"/>
      <c r="Q21" s="104"/>
      <c r="R21" s="106"/>
      <c r="S21" s="104"/>
      <c r="T21" s="104"/>
      <c r="U21" s="104"/>
      <c r="V21" s="104"/>
      <c r="W21" s="112"/>
      <c r="X21" s="112"/>
      <c r="Y21" s="104"/>
      <c r="Z21" s="104"/>
      <c r="AA21" s="121"/>
    </row>
    <row r="22" spans="1:27" s="15" customFormat="1" ht="67.5" x14ac:dyDescent="0.25">
      <c r="A22" s="99"/>
      <c r="B22" s="116"/>
      <c r="C22" s="21" t="s">
        <v>70</v>
      </c>
      <c r="D22" s="22" t="s">
        <v>50</v>
      </c>
      <c r="E22" s="23" t="s">
        <v>71</v>
      </c>
      <c r="F22" s="33" t="s">
        <v>51</v>
      </c>
      <c r="G22" s="19"/>
      <c r="H22" s="19"/>
      <c r="I22" s="19">
        <f>25+20+24+19</f>
        <v>88</v>
      </c>
      <c r="J22" s="19"/>
      <c r="K22" s="19"/>
      <c r="L22" s="19"/>
      <c r="M22" s="19"/>
      <c r="N22" s="19"/>
      <c r="O22" s="20">
        <f t="shared" si="2"/>
        <v>88</v>
      </c>
      <c r="P22" s="104"/>
      <c r="Q22" s="104"/>
      <c r="R22" s="106"/>
      <c r="S22" s="104"/>
      <c r="T22" s="104"/>
      <c r="U22" s="104"/>
      <c r="V22" s="104"/>
      <c r="W22" s="112"/>
      <c r="X22" s="112"/>
      <c r="Y22" s="104"/>
      <c r="Z22" s="104"/>
      <c r="AA22" s="121"/>
    </row>
    <row r="23" spans="1:27" s="15" customFormat="1" ht="152.25" customHeight="1" x14ac:dyDescent="0.25">
      <c r="A23" s="99"/>
      <c r="B23" s="116" t="s">
        <v>43</v>
      </c>
      <c r="C23" s="16" t="s">
        <v>72</v>
      </c>
      <c r="D23" s="16" t="s">
        <v>34</v>
      </c>
      <c r="E23" s="17" t="s">
        <v>64</v>
      </c>
      <c r="F23" s="18" t="s">
        <v>36</v>
      </c>
      <c r="G23" s="19"/>
      <c r="H23" s="19"/>
      <c r="I23" s="19">
        <f>4.5+18</f>
        <v>22.5</v>
      </c>
      <c r="J23" s="19"/>
      <c r="K23" s="19"/>
      <c r="L23" s="19"/>
      <c r="M23" s="19"/>
      <c r="N23" s="19"/>
      <c r="O23" s="20">
        <f t="shared" si="2"/>
        <v>22.5</v>
      </c>
      <c r="P23" s="104"/>
      <c r="Q23" s="104"/>
      <c r="R23" s="106"/>
      <c r="S23" s="104"/>
      <c r="T23" s="104"/>
      <c r="U23" s="104"/>
      <c r="V23" s="104"/>
      <c r="W23" s="112"/>
      <c r="X23" s="112"/>
      <c r="Y23" s="104"/>
      <c r="Z23" s="104"/>
      <c r="AA23" s="121"/>
    </row>
    <row r="24" spans="1:27" s="15" customFormat="1" ht="88.5" customHeight="1" x14ac:dyDescent="0.25">
      <c r="A24" s="99"/>
      <c r="B24" s="116"/>
      <c r="C24" s="21"/>
      <c r="D24" s="22" t="s">
        <v>37</v>
      </c>
      <c r="E24" s="23" t="s">
        <v>67</v>
      </c>
      <c r="F24" s="18" t="s">
        <v>39</v>
      </c>
      <c r="G24" s="19"/>
      <c r="H24" s="19"/>
      <c r="I24" s="19">
        <f>73+20</f>
        <v>93</v>
      </c>
      <c r="J24" s="19"/>
      <c r="K24" s="19"/>
      <c r="L24" s="19"/>
      <c r="M24" s="19"/>
      <c r="N24" s="19"/>
      <c r="O24" s="20">
        <f t="shared" si="2"/>
        <v>93</v>
      </c>
      <c r="P24" s="104"/>
      <c r="Q24" s="104"/>
      <c r="R24" s="106"/>
      <c r="S24" s="104"/>
      <c r="T24" s="104"/>
      <c r="U24" s="104"/>
      <c r="V24" s="104"/>
      <c r="W24" s="112"/>
      <c r="X24" s="112"/>
      <c r="Y24" s="104"/>
      <c r="Z24" s="104"/>
      <c r="AA24" s="121"/>
    </row>
    <row r="25" spans="1:27" s="15" customFormat="1" ht="88.5" customHeight="1" x14ac:dyDescent="0.25">
      <c r="A25" s="99"/>
      <c r="B25" s="116"/>
      <c r="C25" s="21" t="s">
        <v>73</v>
      </c>
      <c r="D25" s="16" t="s">
        <v>45</v>
      </c>
      <c r="E25" s="17" t="s">
        <v>69</v>
      </c>
      <c r="F25" s="18" t="s">
        <v>39</v>
      </c>
      <c r="G25" s="19"/>
      <c r="H25" s="19"/>
      <c r="I25" s="19">
        <v>12</v>
      </c>
      <c r="J25" s="19"/>
      <c r="K25" s="19"/>
      <c r="L25" s="19"/>
      <c r="M25" s="19"/>
      <c r="N25" s="19"/>
      <c r="O25" s="20">
        <f t="shared" si="2"/>
        <v>12</v>
      </c>
      <c r="P25" s="104"/>
      <c r="Q25" s="104"/>
      <c r="R25" s="106"/>
      <c r="S25" s="104"/>
      <c r="T25" s="104"/>
      <c r="U25" s="104"/>
      <c r="V25" s="104"/>
      <c r="W25" s="112"/>
      <c r="X25" s="112"/>
      <c r="Y25" s="104"/>
      <c r="Z25" s="104"/>
      <c r="AA25" s="121"/>
    </row>
    <row r="26" spans="1:27" s="15" customFormat="1" ht="88.5" customHeight="1" x14ac:dyDescent="0.25">
      <c r="A26" s="99"/>
      <c r="B26" s="116"/>
      <c r="C26" s="24" t="s">
        <v>74</v>
      </c>
      <c r="D26" s="22" t="s">
        <v>48</v>
      </c>
      <c r="E26" s="23" t="s">
        <v>75</v>
      </c>
      <c r="F26" s="18" t="s">
        <v>39</v>
      </c>
      <c r="G26" s="19"/>
      <c r="H26" s="19"/>
      <c r="I26" s="19">
        <f>25+15</f>
        <v>40</v>
      </c>
      <c r="J26" s="19"/>
      <c r="K26" s="19"/>
      <c r="L26" s="19"/>
      <c r="M26" s="19"/>
      <c r="N26" s="19"/>
      <c r="O26" s="20">
        <f t="shared" si="2"/>
        <v>40</v>
      </c>
      <c r="P26" s="104"/>
      <c r="Q26" s="104"/>
      <c r="R26" s="106"/>
      <c r="S26" s="104"/>
      <c r="T26" s="104"/>
      <c r="U26" s="104"/>
      <c r="V26" s="104"/>
      <c r="W26" s="112"/>
      <c r="X26" s="112"/>
      <c r="Y26" s="104"/>
      <c r="Z26" s="104"/>
      <c r="AA26" s="121"/>
    </row>
    <row r="27" spans="1:27" s="15" customFormat="1" ht="88.5" customHeight="1" x14ac:dyDescent="0.25">
      <c r="A27" s="99"/>
      <c r="B27" s="116"/>
      <c r="C27" s="24" t="s">
        <v>76</v>
      </c>
      <c r="D27" s="22" t="s">
        <v>50</v>
      </c>
      <c r="E27" s="23" t="s">
        <v>71</v>
      </c>
      <c r="F27" s="33" t="s">
        <v>51</v>
      </c>
      <c r="G27" s="19"/>
      <c r="H27" s="19"/>
      <c r="I27" s="19">
        <f>25+20+15+25+34+20</f>
        <v>139</v>
      </c>
      <c r="J27" s="19"/>
      <c r="K27" s="19"/>
      <c r="L27" s="19"/>
      <c r="M27" s="19"/>
      <c r="N27" s="19"/>
      <c r="O27" s="20">
        <f t="shared" si="2"/>
        <v>139</v>
      </c>
      <c r="P27" s="104"/>
      <c r="Q27" s="104"/>
      <c r="R27" s="106"/>
      <c r="S27" s="104"/>
      <c r="T27" s="104"/>
      <c r="U27" s="104"/>
      <c r="V27" s="104"/>
      <c r="W27" s="112"/>
      <c r="X27" s="112"/>
      <c r="Y27" s="104"/>
      <c r="Z27" s="104"/>
      <c r="AA27" s="121"/>
    </row>
    <row r="28" spans="1:27" s="15" customFormat="1" ht="67.5" x14ac:dyDescent="0.25">
      <c r="A28" s="99"/>
      <c r="B28" s="116"/>
      <c r="C28" s="21" t="s">
        <v>77</v>
      </c>
      <c r="D28" s="22" t="s">
        <v>53</v>
      </c>
      <c r="E28" s="23" t="s">
        <v>71</v>
      </c>
      <c r="F28" s="18" t="s">
        <v>39</v>
      </c>
      <c r="G28" s="19"/>
      <c r="H28" s="19"/>
      <c r="I28" s="19">
        <f>30+15</f>
        <v>45</v>
      </c>
      <c r="J28" s="19"/>
      <c r="K28" s="19"/>
      <c r="L28" s="19"/>
      <c r="M28" s="19"/>
      <c r="N28" s="19"/>
      <c r="O28" s="20">
        <f t="shared" si="2"/>
        <v>45</v>
      </c>
      <c r="P28" s="104"/>
      <c r="Q28" s="104"/>
      <c r="R28" s="106"/>
      <c r="S28" s="104"/>
      <c r="T28" s="104"/>
      <c r="U28" s="104"/>
      <c r="V28" s="104"/>
      <c r="W28" s="112"/>
      <c r="X28" s="112"/>
      <c r="Y28" s="104"/>
      <c r="Z28" s="104"/>
      <c r="AA28" s="121"/>
    </row>
    <row r="29" spans="1:27" s="15" customFormat="1" ht="38.25" customHeight="1" x14ac:dyDescent="0.25">
      <c r="A29" s="99"/>
      <c r="B29" s="116"/>
      <c r="C29" s="150" t="s">
        <v>54</v>
      </c>
      <c r="D29" s="151"/>
      <c r="E29" s="23" t="s">
        <v>55</v>
      </c>
      <c r="F29" s="27" t="s">
        <v>39</v>
      </c>
      <c r="G29" s="19"/>
      <c r="H29" s="19"/>
      <c r="I29" s="19"/>
      <c r="J29" s="19"/>
      <c r="K29" s="19"/>
      <c r="L29" s="19"/>
      <c r="M29" s="19"/>
      <c r="N29" s="19"/>
      <c r="O29" s="20">
        <f t="shared" si="2"/>
        <v>0</v>
      </c>
      <c r="P29" s="104"/>
      <c r="Q29" s="104"/>
      <c r="R29" s="106"/>
      <c r="S29" s="104"/>
      <c r="T29" s="104"/>
      <c r="U29" s="104"/>
      <c r="V29" s="104"/>
      <c r="W29" s="112"/>
      <c r="X29" s="112"/>
      <c r="Y29" s="104"/>
      <c r="Z29" s="104"/>
      <c r="AA29" s="121"/>
    </row>
    <row r="30" spans="1:27" s="15" customFormat="1" ht="67.5" x14ac:dyDescent="0.25">
      <c r="A30" s="99"/>
      <c r="B30" s="116"/>
      <c r="C30" s="152"/>
      <c r="D30" s="153"/>
      <c r="E30" s="23" t="s">
        <v>56</v>
      </c>
      <c r="F30" s="28" t="s">
        <v>57</v>
      </c>
      <c r="G30" s="19"/>
      <c r="H30" s="19"/>
      <c r="I30" s="19"/>
      <c r="J30" s="19"/>
      <c r="K30" s="19"/>
      <c r="L30" s="19"/>
      <c r="M30" s="19"/>
      <c r="N30" s="19"/>
      <c r="O30" s="20">
        <f t="shared" si="2"/>
        <v>0</v>
      </c>
      <c r="P30" s="104"/>
      <c r="Q30" s="104"/>
      <c r="R30" s="106"/>
      <c r="S30" s="104"/>
      <c r="T30" s="104"/>
      <c r="U30" s="104"/>
      <c r="V30" s="104"/>
      <c r="W30" s="112"/>
      <c r="X30" s="112"/>
      <c r="Y30" s="104"/>
      <c r="Z30" s="104"/>
      <c r="AA30" s="121"/>
    </row>
    <row r="31" spans="1:27" s="15" customFormat="1" ht="33.75" x14ac:dyDescent="0.25">
      <c r="A31" s="99"/>
      <c r="B31" s="116"/>
      <c r="C31" s="152"/>
      <c r="D31" s="153"/>
      <c r="E31" s="23" t="s">
        <v>58</v>
      </c>
      <c r="F31" s="28" t="s">
        <v>59</v>
      </c>
      <c r="G31" s="19"/>
      <c r="H31" s="19"/>
      <c r="I31" s="19"/>
      <c r="J31" s="19"/>
      <c r="K31" s="19"/>
      <c r="L31" s="19"/>
      <c r="M31" s="19"/>
      <c r="N31" s="19"/>
      <c r="O31" s="20">
        <f t="shared" si="2"/>
        <v>0</v>
      </c>
      <c r="P31" s="104"/>
      <c r="Q31" s="104"/>
      <c r="R31" s="106"/>
      <c r="S31" s="104"/>
      <c r="T31" s="104"/>
      <c r="U31" s="104"/>
      <c r="V31" s="104"/>
      <c r="W31" s="112"/>
      <c r="X31" s="112"/>
      <c r="Y31" s="104"/>
      <c r="Z31" s="104"/>
      <c r="AA31" s="121"/>
    </row>
    <row r="32" spans="1:27" s="15" customFormat="1" ht="33.75" customHeight="1" x14ac:dyDescent="0.25">
      <c r="A32" s="99"/>
      <c r="B32" s="116"/>
      <c r="C32" s="152"/>
      <c r="D32" s="153"/>
      <c r="E32" s="23" t="s">
        <v>60</v>
      </c>
      <c r="F32" s="156" t="s">
        <v>61</v>
      </c>
      <c r="G32" s="19"/>
      <c r="H32" s="19"/>
      <c r="I32" s="19"/>
      <c r="J32" s="19"/>
      <c r="K32" s="19"/>
      <c r="L32" s="19"/>
      <c r="M32" s="19"/>
      <c r="N32" s="19"/>
      <c r="O32" s="20">
        <f t="shared" si="2"/>
        <v>0</v>
      </c>
      <c r="P32" s="104"/>
      <c r="Q32" s="104"/>
      <c r="R32" s="106"/>
      <c r="S32" s="104"/>
      <c r="T32" s="104"/>
      <c r="U32" s="104"/>
      <c r="V32" s="104"/>
      <c r="W32" s="112"/>
      <c r="X32" s="112"/>
      <c r="Y32" s="104"/>
      <c r="Z32" s="104"/>
      <c r="AA32" s="121"/>
    </row>
    <row r="33" spans="1:27" s="15" customFormat="1" ht="11.25" x14ac:dyDescent="0.25">
      <c r="A33" s="109"/>
      <c r="B33" s="116"/>
      <c r="C33" s="154"/>
      <c r="D33" s="155"/>
      <c r="E33" s="23" t="s">
        <v>62</v>
      </c>
      <c r="F33" s="157"/>
      <c r="G33" s="19"/>
      <c r="H33" s="19"/>
      <c r="I33" s="19"/>
      <c r="J33" s="19"/>
      <c r="K33" s="19"/>
      <c r="L33" s="19"/>
      <c r="M33" s="19"/>
      <c r="N33" s="19"/>
      <c r="O33" s="20">
        <f t="shared" si="2"/>
        <v>0</v>
      </c>
      <c r="P33" s="108"/>
      <c r="Q33" s="108"/>
      <c r="R33" s="158"/>
      <c r="S33" s="108"/>
      <c r="T33" s="108"/>
      <c r="U33" s="108"/>
      <c r="V33" s="108"/>
      <c r="W33" s="113"/>
      <c r="X33" s="113"/>
      <c r="Y33" s="108"/>
      <c r="Z33" s="108"/>
      <c r="AA33" s="122"/>
    </row>
    <row r="34" spans="1:27" s="32" customFormat="1" ht="49.5" customHeight="1" x14ac:dyDescent="0.25">
      <c r="A34" s="29"/>
      <c r="B34" s="29"/>
      <c r="C34" s="29"/>
      <c r="D34" s="29"/>
      <c r="E34" s="29"/>
      <c r="F34" s="29"/>
      <c r="G34" s="20">
        <f t="shared" ref="G34:X34" si="3">SUM(G19:G33)</f>
        <v>0</v>
      </c>
      <c r="H34" s="20">
        <f t="shared" si="3"/>
        <v>0</v>
      </c>
      <c r="I34" s="20">
        <f t="shared" si="3"/>
        <v>617.5</v>
      </c>
      <c r="J34" s="20">
        <f t="shared" si="3"/>
        <v>0</v>
      </c>
      <c r="K34" s="20">
        <f t="shared" si="3"/>
        <v>0</v>
      </c>
      <c r="L34" s="20">
        <f t="shared" si="3"/>
        <v>0</v>
      </c>
      <c r="M34" s="20">
        <f t="shared" si="3"/>
        <v>0</v>
      </c>
      <c r="N34" s="20">
        <f t="shared" si="3"/>
        <v>0</v>
      </c>
      <c r="O34" s="20">
        <f>SUM(O19:O33)</f>
        <v>617.5</v>
      </c>
      <c r="P34" s="20">
        <f t="shared" si="3"/>
        <v>0</v>
      </c>
      <c r="Q34" s="20">
        <f t="shared" si="3"/>
        <v>0</v>
      </c>
      <c r="R34" s="20">
        <f t="shared" si="3"/>
        <v>151.14999999999998</v>
      </c>
      <c r="S34" s="20">
        <f t="shared" si="3"/>
        <v>0</v>
      </c>
      <c r="T34" s="20">
        <f t="shared" si="3"/>
        <v>0</v>
      </c>
      <c r="U34" s="20">
        <f t="shared" si="3"/>
        <v>0</v>
      </c>
      <c r="V34" s="20">
        <f t="shared" si="3"/>
        <v>151.14999999999998</v>
      </c>
      <c r="W34" s="30">
        <f t="shared" si="3"/>
        <v>151.15</v>
      </c>
      <c r="X34" s="30">
        <f t="shared" si="3"/>
        <v>0</v>
      </c>
      <c r="Y34" s="20"/>
      <c r="Z34" s="20"/>
      <c r="AA34" s="31"/>
    </row>
    <row r="35" spans="1:27" s="15" customFormat="1" ht="123.75" x14ac:dyDescent="0.25">
      <c r="A35" s="182" t="s">
        <v>163</v>
      </c>
      <c r="B35" s="179"/>
      <c r="C35" s="34"/>
      <c r="D35" s="16" t="s">
        <v>34</v>
      </c>
      <c r="E35" s="17" t="s">
        <v>64</v>
      </c>
      <c r="F35" s="18" t="s">
        <v>36</v>
      </c>
      <c r="G35" s="19"/>
      <c r="H35" s="19"/>
      <c r="I35" s="19">
        <v>17.5</v>
      </c>
      <c r="J35" s="19"/>
      <c r="K35" s="19"/>
      <c r="L35" s="19"/>
      <c r="M35" s="19"/>
      <c r="N35" s="19"/>
      <c r="O35" s="20">
        <f t="shared" ref="O35:O41" si="4">SUM(G35:N35)</f>
        <v>17.5</v>
      </c>
      <c r="P35" s="167"/>
      <c r="Q35" s="167"/>
      <c r="R35" s="164">
        <f>56*2</f>
        <v>112</v>
      </c>
      <c r="S35" s="167"/>
      <c r="T35" s="167"/>
      <c r="U35" s="167"/>
      <c r="V35" s="170">
        <f>SUM(P35:U35)</f>
        <v>112</v>
      </c>
      <c r="W35" s="173">
        <v>56</v>
      </c>
      <c r="X35" s="173">
        <v>56</v>
      </c>
      <c r="Y35" s="176"/>
      <c r="Z35" s="179"/>
      <c r="AA35" s="159"/>
    </row>
    <row r="36" spans="1:27" s="15" customFormat="1" ht="78.75" x14ac:dyDescent="0.25">
      <c r="A36" s="183"/>
      <c r="B36" s="180"/>
      <c r="C36" s="35"/>
      <c r="D36" s="22" t="s">
        <v>37</v>
      </c>
      <c r="E36" s="23" t="s">
        <v>67</v>
      </c>
      <c r="F36" s="27" t="s">
        <v>39</v>
      </c>
      <c r="G36" s="19"/>
      <c r="H36" s="19"/>
      <c r="I36" s="19">
        <v>30</v>
      </c>
      <c r="J36" s="19"/>
      <c r="K36" s="19"/>
      <c r="L36" s="19"/>
      <c r="M36" s="19"/>
      <c r="N36" s="19"/>
      <c r="O36" s="20">
        <f t="shared" si="4"/>
        <v>30</v>
      </c>
      <c r="P36" s="168"/>
      <c r="Q36" s="168"/>
      <c r="R36" s="165"/>
      <c r="S36" s="168"/>
      <c r="T36" s="168"/>
      <c r="U36" s="168"/>
      <c r="V36" s="171"/>
      <c r="W36" s="174"/>
      <c r="X36" s="174"/>
      <c r="Y36" s="177"/>
      <c r="Z36" s="180"/>
      <c r="AA36" s="160"/>
    </row>
    <row r="37" spans="1:27" s="15" customFormat="1" ht="42.75" customHeight="1" x14ac:dyDescent="0.25">
      <c r="A37" s="183"/>
      <c r="B37" s="180"/>
      <c r="C37" s="93" t="s">
        <v>54</v>
      </c>
      <c r="D37" s="94"/>
      <c r="E37" s="36" t="s">
        <v>55</v>
      </c>
      <c r="F37" s="26" t="s">
        <v>39</v>
      </c>
      <c r="G37" s="19"/>
      <c r="H37" s="19"/>
      <c r="I37" s="19"/>
      <c r="J37" s="19"/>
      <c r="K37" s="19"/>
      <c r="L37" s="19"/>
      <c r="M37" s="19"/>
      <c r="N37" s="19"/>
      <c r="O37" s="20">
        <f t="shared" si="4"/>
        <v>0</v>
      </c>
      <c r="P37" s="168"/>
      <c r="Q37" s="168"/>
      <c r="R37" s="165"/>
      <c r="S37" s="168"/>
      <c r="T37" s="168"/>
      <c r="U37" s="168"/>
      <c r="V37" s="171"/>
      <c r="W37" s="174"/>
      <c r="X37" s="174"/>
      <c r="Y37" s="177"/>
      <c r="Z37" s="180"/>
      <c r="AA37" s="160"/>
    </row>
    <row r="38" spans="1:27" s="15" customFormat="1" ht="67.5" x14ac:dyDescent="0.25">
      <c r="A38" s="183"/>
      <c r="B38" s="180"/>
      <c r="C38" s="97"/>
      <c r="D38" s="96"/>
      <c r="E38" s="23" t="s">
        <v>56</v>
      </c>
      <c r="F38" s="33" t="s">
        <v>57</v>
      </c>
      <c r="G38" s="19"/>
      <c r="H38" s="19"/>
      <c r="I38" s="19"/>
      <c r="J38" s="19"/>
      <c r="K38" s="19"/>
      <c r="L38" s="19"/>
      <c r="M38" s="19"/>
      <c r="N38" s="19"/>
      <c r="O38" s="20">
        <f t="shared" si="4"/>
        <v>0</v>
      </c>
      <c r="P38" s="168"/>
      <c r="Q38" s="168"/>
      <c r="R38" s="165"/>
      <c r="S38" s="168"/>
      <c r="T38" s="168"/>
      <c r="U38" s="168"/>
      <c r="V38" s="171"/>
      <c r="W38" s="174"/>
      <c r="X38" s="174"/>
      <c r="Y38" s="177"/>
      <c r="Z38" s="180"/>
      <c r="AA38" s="160"/>
    </row>
    <row r="39" spans="1:27" s="15" customFormat="1" ht="38.25" customHeight="1" x14ac:dyDescent="0.25">
      <c r="A39" s="183"/>
      <c r="B39" s="180"/>
      <c r="C39" s="97"/>
      <c r="D39" s="96"/>
      <c r="E39" s="36" t="s">
        <v>58</v>
      </c>
      <c r="F39" s="33" t="s">
        <v>59</v>
      </c>
      <c r="G39" s="19"/>
      <c r="H39" s="19"/>
      <c r="I39" s="19"/>
      <c r="J39" s="19"/>
      <c r="K39" s="19"/>
      <c r="L39" s="19"/>
      <c r="M39" s="19"/>
      <c r="N39" s="19"/>
      <c r="O39" s="20">
        <f t="shared" si="4"/>
        <v>0</v>
      </c>
      <c r="P39" s="168"/>
      <c r="Q39" s="168"/>
      <c r="R39" s="165"/>
      <c r="S39" s="168"/>
      <c r="T39" s="168"/>
      <c r="U39" s="168"/>
      <c r="V39" s="171"/>
      <c r="W39" s="174"/>
      <c r="X39" s="174"/>
      <c r="Y39" s="177"/>
      <c r="Z39" s="180"/>
      <c r="AA39" s="160"/>
    </row>
    <row r="40" spans="1:27" s="15" customFormat="1" ht="22.5" customHeight="1" x14ac:dyDescent="0.25">
      <c r="A40" s="183"/>
      <c r="B40" s="180"/>
      <c r="C40" s="97"/>
      <c r="D40" s="96"/>
      <c r="E40" s="36" t="s">
        <v>78</v>
      </c>
      <c r="F40" s="114" t="s">
        <v>61</v>
      </c>
      <c r="G40" s="19"/>
      <c r="H40" s="19"/>
      <c r="I40" s="19"/>
      <c r="J40" s="19"/>
      <c r="K40" s="19"/>
      <c r="L40" s="19"/>
      <c r="M40" s="19"/>
      <c r="N40" s="19"/>
      <c r="O40" s="20">
        <f t="shared" si="4"/>
        <v>0</v>
      </c>
      <c r="P40" s="168"/>
      <c r="Q40" s="168"/>
      <c r="R40" s="165"/>
      <c r="S40" s="168"/>
      <c r="T40" s="168"/>
      <c r="U40" s="168"/>
      <c r="V40" s="171"/>
      <c r="W40" s="174"/>
      <c r="X40" s="174"/>
      <c r="Y40" s="177"/>
      <c r="Z40" s="180"/>
      <c r="AA40" s="160"/>
    </row>
    <row r="41" spans="1:27" s="15" customFormat="1" ht="11.25" x14ac:dyDescent="0.25">
      <c r="A41" s="184"/>
      <c r="B41" s="181"/>
      <c r="C41" s="162"/>
      <c r="D41" s="163"/>
      <c r="E41" s="36" t="s">
        <v>62</v>
      </c>
      <c r="F41" s="115"/>
      <c r="G41" s="19"/>
      <c r="H41" s="19"/>
      <c r="I41" s="19"/>
      <c r="J41" s="19"/>
      <c r="K41" s="19"/>
      <c r="L41" s="19"/>
      <c r="M41" s="19"/>
      <c r="N41" s="19"/>
      <c r="O41" s="20">
        <f t="shared" si="4"/>
        <v>0</v>
      </c>
      <c r="P41" s="169"/>
      <c r="Q41" s="169"/>
      <c r="R41" s="166"/>
      <c r="S41" s="169"/>
      <c r="T41" s="169"/>
      <c r="U41" s="169"/>
      <c r="V41" s="172"/>
      <c r="W41" s="175"/>
      <c r="X41" s="175"/>
      <c r="Y41" s="178"/>
      <c r="Z41" s="181"/>
      <c r="AA41" s="161"/>
    </row>
    <row r="42" spans="1:27" s="32" customFormat="1" ht="45" customHeight="1" x14ac:dyDescent="0.25">
      <c r="A42" s="37"/>
      <c r="B42" s="37"/>
      <c r="C42" s="37"/>
      <c r="D42" s="37"/>
      <c r="E42" s="29"/>
      <c r="F42" s="29"/>
      <c r="G42" s="20">
        <f t="shared" ref="G42:X42" si="5">SUM(G35:G35)</f>
        <v>0</v>
      </c>
      <c r="H42" s="20">
        <f t="shared" si="5"/>
        <v>0</v>
      </c>
      <c r="I42" s="20">
        <f t="shared" si="5"/>
        <v>17.5</v>
      </c>
      <c r="J42" s="20">
        <f t="shared" si="5"/>
        <v>0</v>
      </c>
      <c r="K42" s="20">
        <f t="shared" si="5"/>
        <v>0</v>
      </c>
      <c r="L42" s="20">
        <f t="shared" si="5"/>
        <v>0</v>
      </c>
      <c r="M42" s="20">
        <f t="shared" si="5"/>
        <v>0</v>
      </c>
      <c r="N42" s="20">
        <f t="shared" si="5"/>
        <v>0</v>
      </c>
      <c r="O42" s="20">
        <f>SUM(O35:O41)</f>
        <v>47.5</v>
      </c>
      <c r="P42" s="20">
        <f t="shared" si="5"/>
        <v>0</v>
      </c>
      <c r="Q42" s="20">
        <f t="shared" si="5"/>
        <v>0</v>
      </c>
      <c r="R42" s="20">
        <f t="shared" si="5"/>
        <v>112</v>
      </c>
      <c r="S42" s="20">
        <f t="shared" si="5"/>
        <v>0</v>
      </c>
      <c r="T42" s="20">
        <f t="shared" si="5"/>
        <v>0</v>
      </c>
      <c r="U42" s="20">
        <f t="shared" si="5"/>
        <v>0</v>
      </c>
      <c r="V42" s="20">
        <f t="shared" si="5"/>
        <v>112</v>
      </c>
      <c r="W42" s="30">
        <f t="shared" si="5"/>
        <v>56</v>
      </c>
      <c r="X42" s="30">
        <f t="shared" si="5"/>
        <v>56</v>
      </c>
      <c r="Y42" s="38"/>
      <c r="Z42" s="38"/>
      <c r="AA42" s="31"/>
    </row>
    <row r="43" spans="1:27" s="15" customFormat="1" ht="152.25" customHeight="1" x14ac:dyDescent="0.25">
      <c r="A43" s="98" t="s">
        <v>79</v>
      </c>
      <c r="B43" s="100"/>
      <c r="C43" s="16" t="s">
        <v>80</v>
      </c>
      <c r="D43" s="16" t="s">
        <v>34</v>
      </c>
      <c r="E43" s="17" t="s">
        <v>64</v>
      </c>
      <c r="F43" s="18" t="s">
        <v>36</v>
      </c>
      <c r="G43" s="19"/>
      <c r="H43" s="19"/>
      <c r="I43" s="19">
        <f>6+13.5</f>
        <v>19.5</v>
      </c>
      <c r="J43" s="19"/>
      <c r="K43" s="19"/>
      <c r="L43" s="19"/>
      <c r="M43" s="19"/>
      <c r="N43" s="19"/>
      <c r="O43" s="20">
        <f t="shared" ref="O43:O54" si="6">SUM(G43:N43)</f>
        <v>19.5</v>
      </c>
      <c r="P43" s="102"/>
      <c r="Q43" s="102"/>
      <c r="R43" s="105">
        <f>37.2+3.3+6.5+24.3+226.8+108.4</f>
        <v>406.5</v>
      </c>
      <c r="S43" s="102"/>
      <c r="T43" s="102"/>
      <c r="U43" s="102"/>
      <c r="V43" s="135">
        <f>SUM(P43:U54)</f>
        <v>406.5</v>
      </c>
      <c r="W43" s="111">
        <f>37.2+3.3+6.5</f>
        <v>47</v>
      </c>
      <c r="X43" s="111">
        <f>24.3+226.8+108.4</f>
        <v>359.5</v>
      </c>
      <c r="Y43" s="102"/>
      <c r="Z43" s="102"/>
      <c r="AA43" s="120"/>
    </row>
    <row r="44" spans="1:27" s="15" customFormat="1" ht="88.5" customHeight="1" x14ac:dyDescent="0.25">
      <c r="A44" s="99"/>
      <c r="B44" s="101"/>
      <c r="C44" s="21" t="s">
        <v>81</v>
      </c>
      <c r="D44" s="22" t="s">
        <v>82</v>
      </c>
      <c r="E44" s="23" t="s">
        <v>83</v>
      </c>
      <c r="F44" s="18" t="s">
        <v>39</v>
      </c>
      <c r="G44" s="19"/>
      <c r="H44" s="19"/>
      <c r="I44" s="19">
        <v>124</v>
      </c>
      <c r="J44" s="19"/>
      <c r="K44" s="19"/>
      <c r="L44" s="19"/>
      <c r="M44" s="19"/>
      <c r="N44" s="19"/>
      <c r="O44" s="20">
        <f t="shared" si="6"/>
        <v>124</v>
      </c>
      <c r="P44" s="104"/>
      <c r="Q44" s="104"/>
      <c r="R44" s="106"/>
      <c r="S44" s="104"/>
      <c r="T44" s="104"/>
      <c r="U44" s="104"/>
      <c r="V44" s="104"/>
      <c r="W44" s="112"/>
      <c r="X44" s="112"/>
      <c r="Y44" s="104"/>
      <c r="Z44" s="104"/>
      <c r="AA44" s="121"/>
    </row>
    <row r="45" spans="1:27" s="15" customFormat="1" ht="67.5" x14ac:dyDescent="0.25">
      <c r="A45" s="99"/>
      <c r="B45" s="101"/>
      <c r="C45" s="21" t="s">
        <v>84</v>
      </c>
      <c r="D45" s="22" t="s">
        <v>50</v>
      </c>
      <c r="E45" s="23" t="s">
        <v>85</v>
      </c>
      <c r="F45" s="18" t="s">
        <v>51</v>
      </c>
      <c r="G45" s="19"/>
      <c r="H45" s="19"/>
      <c r="I45" s="19">
        <f>19+55.3</f>
        <v>74.3</v>
      </c>
      <c r="J45" s="19"/>
      <c r="K45" s="19"/>
      <c r="L45" s="19"/>
      <c r="M45" s="19"/>
      <c r="N45" s="19"/>
      <c r="O45" s="20">
        <f t="shared" si="6"/>
        <v>74.3</v>
      </c>
      <c r="P45" s="104"/>
      <c r="Q45" s="104"/>
      <c r="R45" s="106"/>
      <c r="S45" s="104"/>
      <c r="T45" s="104"/>
      <c r="U45" s="104"/>
      <c r="V45" s="104"/>
      <c r="W45" s="112"/>
      <c r="X45" s="112"/>
      <c r="Y45" s="104"/>
      <c r="Z45" s="104"/>
      <c r="AA45" s="121"/>
    </row>
    <row r="46" spans="1:27" s="15" customFormat="1" ht="56.25" x14ac:dyDescent="0.25">
      <c r="A46" s="99"/>
      <c r="B46" s="101"/>
      <c r="C46" s="39" t="s">
        <v>86</v>
      </c>
      <c r="D46" s="40" t="s">
        <v>87</v>
      </c>
      <c r="E46" s="36" t="s">
        <v>88</v>
      </c>
      <c r="F46" s="33" t="s">
        <v>89</v>
      </c>
      <c r="G46" s="19">
        <v>207</v>
      </c>
      <c r="H46" s="19"/>
      <c r="I46" s="19"/>
      <c r="J46" s="19"/>
      <c r="K46" s="19"/>
      <c r="L46" s="19"/>
      <c r="M46" s="19"/>
      <c r="N46" s="19"/>
      <c r="O46" s="20">
        <f t="shared" si="6"/>
        <v>207</v>
      </c>
      <c r="P46" s="104"/>
      <c r="Q46" s="104"/>
      <c r="R46" s="106"/>
      <c r="S46" s="104"/>
      <c r="T46" s="104"/>
      <c r="U46" s="104"/>
      <c r="V46" s="104"/>
      <c r="W46" s="112"/>
      <c r="X46" s="112"/>
      <c r="Y46" s="104"/>
      <c r="Z46" s="104"/>
      <c r="AA46" s="121"/>
    </row>
    <row r="47" spans="1:27" s="15" customFormat="1" ht="56.25" x14ac:dyDescent="0.25">
      <c r="A47" s="99"/>
      <c r="B47" s="101"/>
      <c r="C47" s="39" t="s">
        <v>90</v>
      </c>
      <c r="D47" s="40" t="s">
        <v>91</v>
      </c>
      <c r="E47" s="36" t="s">
        <v>88</v>
      </c>
      <c r="F47" s="33" t="s">
        <v>39</v>
      </c>
      <c r="G47" s="19">
        <v>365</v>
      </c>
      <c r="H47" s="19"/>
      <c r="I47" s="19"/>
      <c r="J47" s="19"/>
      <c r="K47" s="19"/>
      <c r="L47" s="19"/>
      <c r="M47" s="19"/>
      <c r="N47" s="19"/>
      <c r="O47" s="20">
        <f t="shared" si="6"/>
        <v>365</v>
      </c>
      <c r="P47" s="104"/>
      <c r="Q47" s="104"/>
      <c r="R47" s="106"/>
      <c r="S47" s="104"/>
      <c r="T47" s="104"/>
      <c r="U47" s="104"/>
      <c r="V47" s="104"/>
      <c r="W47" s="112"/>
      <c r="X47" s="112"/>
      <c r="Y47" s="104"/>
      <c r="Z47" s="104"/>
      <c r="AA47" s="121"/>
    </row>
    <row r="48" spans="1:27" s="15" customFormat="1" ht="67.5" x14ac:dyDescent="0.25">
      <c r="A48" s="99"/>
      <c r="B48" s="101"/>
      <c r="C48" s="39" t="s">
        <v>92</v>
      </c>
      <c r="D48" s="40" t="s">
        <v>93</v>
      </c>
      <c r="E48" s="36" t="s">
        <v>94</v>
      </c>
      <c r="F48" s="33" t="s">
        <v>39</v>
      </c>
      <c r="G48" s="19"/>
      <c r="H48" s="19"/>
      <c r="I48" s="19"/>
      <c r="J48" s="19"/>
      <c r="K48" s="19"/>
      <c r="L48" s="19"/>
      <c r="M48" s="19">
        <v>976</v>
      </c>
      <c r="N48" s="19"/>
      <c r="O48" s="20">
        <f t="shared" si="6"/>
        <v>976</v>
      </c>
      <c r="P48" s="104"/>
      <c r="Q48" s="104"/>
      <c r="R48" s="106"/>
      <c r="S48" s="104"/>
      <c r="T48" s="104"/>
      <c r="U48" s="104"/>
      <c r="V48" s="104"/>
      <c r="W48" s="112"/>
      <c r="X48" s="112"/>
      <c r="Y48" s="104"/>
      <c r="Z48" s="104"/>
      <c r="AA48" s="121"/>
    </row>
    <row r="49" spans="1:27" s="15" customFormat="1" ht="67.5" x14ac:dyDescent="0.25">
      <c r="A49" s="99"/>
      <c r="B49" s="101"/>
      <c r="C49" s="93" t="s">
        <v>54</v>
      </c>
      <c r="D49" s="185"/>
      <c r="E49" s="36" t="s">
        <v>95</v>
      </c>
      <c r="F49" s="26"/>
      <c r="G49" s="19"/>
      <c r="H49" s="19"/>
      <c r="I49" s="19"/>
      <c r="J49" s="19"/>
      <c r="K49" s="19"/>
      <c r="L49" s="19"/>
      <c r="M49" s="19"/>
      <c r="N49" s="19"/>
      <c r="O49" s="20"/>
      <c r="P49" s="104"/>
      <c r="Q49" s="104"/>
      <c r="R49" s="106"/>
      <c r="S49" s="104"/>
      <c r="T49" s="104"/>
      <c r="U49" s="104"/>
      <c r="V49" s="104"/>
      <c r="W49" s="112"/>
      <c r="X49" s="112"/>
      <c r="Y49" s="104"/>
      <c r="Z49" s="104"/>
      <c r="AA49" s="121"/>
    </row>
    <row r="50" spans="1:27" s="15" customFormat="1" ht="38.25" customHeight="1" x14ac:dyDescent="0.25">
      <c r="A50" s="99"/>
      <c r="B50" s="101"/>
      <c r="C50" s="95"/>
      <c r="D50" s="186"/>
      <c r="E50" s="36" t="s">
        <v>55</v>
      </c>
      <c r="F50" s="26" t="s">
        <v>39</v>
      </c>
      <c r="G50" s="19"/>
      <c r="H50" s="19"/>
      <c r="I50" s="19"/>
      <c r="J50" s="19"/>
      <c r="K50" s="19"/>
      <c r="L50" s="19"/>
      <c r="M50" s="19"/>
      <c r="N50" s="19"/>
      <c r="O50" s="20">
        <f t="shared" si="6"/>
        <v>0</v>
      </c>
      <c r="P50" s="104"/>
      <c r="Q50" s="104"/>
      <c r="R50" s="106"/>
      <c r="S50" s="104"/>
      <c r="T50" s="104"/>
      <c r="U50" s="104"/>
      <c r="V50" s="104"/>
      <c r="W50" s="112"/>
      <c r="X50" s="112"/>
      <c r="Y50" s="104"/>
      <c r="Z50" s="104"/>
      <c r="AA50" s="121"/>
    </row>
    <row r="51" spans="1:27" s="15" customFormat="1" ht="67.5" x14ac:dyDescent="0.25">
      <c r="A51" s="99"/>
      <c r="B51" s="101"/>
      <c r="C51" s="95"/>
      <c r="D51" s="186"/>
      <c r="E51" s="36" t="s">
        <v>56</v>
      </c>
      <c r="F51" s="33" t="s">
        <v>57</v>
      </c>
      <c r="G51" s="19"/>
      <c r="H51" s="19"/>
      <c r="I51" s="19"/>
      <c r="J51" s="19"/>
      <c r="K51" s="19"/>
      <c r="L51" s="19"/>
      <c r="M51" s="19"/>
      <c r="N51" s="19"/>
      <c r="O51" s="20">
        <f t="shared" si="6"/>
        <v>0</v>
      </c>
      <c r="P51" s="104"/>
      <c r="Q51" s="104"/>
      <c r="R51" s="106"/>
      <c r="S51" s="104"/>
      <c r="T51" s="104"/>
      <c r="U51" s="104"/>
      <c r="V51" s="104"/>
      <c r="W51" s="112"/>
      <c r="X51" s="112"/>
      <c r="Y51" s="104"/>
      <c r="Z51" s="104"/>
      <c r="AA51" s="121"/>
    </row>
    <row r="52" spans="1:27" s="15" customFormat="1" ht="33.75" x14ac:dyDescent="0.25">
      <c r="A52" s="99"/>
      <c r="B52" s="101"/>
      <c r="C52" s="95"/>
      <c r="D52" s="186"/>
      <c r="E52" s="36" t="s">
        <v>58</v>
      </c>
      <c r="F52" s="33" t="s">
        <v>59</v>
      </c>
      <c r="G52" s="19"/>
      <c r="H52" s="19"/>
      <c r="I52" s="19"/>
      <c r="J52" s="19"/>
      <c r="K52" s="19"/>
      <c r="L52" s="19"/>
      <c r="M52" s="19"/>
      <c r="N52" s="19"/>
      <c r="O52" s="20">
        <f t="shared" si="6"/>
        <v>0</v>
      </c>
      <c r="P52" s="104"/>
      <c r="Q52" s="104"/>
      <c r="R52" s="106"/>
      <c r="S52" s="104"/>
      <c r="T52" s="104"/>
      <c r="U52" s="104"/>
      <c r="V52" s="104"/>
      <c r="W52" s="112"/>
      <c r="X52" s="112"/>
      <c r="Y52" s="104"/>
      <c r="Z52" s="104"/>
      <c r="AA52" s="121"/>
    </row>
    <row r="53" spans="1:27" s="15" customFormat="1" ht="33.75" customHeight="1" x14ac:dyDescent="0.25">
      <c r="A53" s="99"/>
      <c r="B53" s="101"/>
      <c r="C53" s="95"/>
      <c r="D53" s="186"/>
      <c r="E53" s="36" t="s">
        <v>60</v>
      </c>
      <c r="F53" s="114" t="s">
        <v>61</v>
      </c>
      <c r="G53" s="19"/>
      <c r="H53" s="19"/>
      <c r="I53" s="19"/>
      <c r="J53" s="19"/>
      <c r="K53" s="19"/>
      <c r="L53" s="19"/>
      <c r="M53" s="19"/>
      <c r="N53" s="19"/>
      <c r="O53" s="20">
        <f t="shared" si="6"/>
        <v>0</v>
      </c>
      <c r="P53" s="104"/>
      <c r="Q53" s="104"/>
      <c r="R53" s="106"/>
      <c r="S53" s="104"/>
      <c r="T53" s="104"/>
      <c r="U53" s="104"/>
      <c r="V53" s="104"/>
      <c r="W53" s="112"/>
      <c r="X53" s="112"/>
      <c r="Y53" s="104"/>
      <c r="Z53" s="104"/>
      <c r="AA53" s="121"/>
    </row>
    <row r="54" spans="1:27" s="15" customFormat="1" ht="11.25" x14ac:dyDescent="0.25">
      <c r="A54" s="109"/>
      <c r="B54" s="110"/>
      <c r="C54" s="187"/>
      <c r="D54" s="188"/>
      <c r="E54" s="36" t="s">
        <v>62</v>
      </c>
      <c r="F54" s="115"/>
      <c r="G54" s="19"/>
      <c r="H54" s="19"/>
      <c r="I54" s="19"/>
      <c r="J54" s="19"/>
      <c r="K54" s="19"/>
      <c r="L54" s="19"/>
      <c r="M54" s="19"/>
      <c r="N54" s="19"/>
      <c r="O54" s="20">
        <f t="shared" si="6"/>
        <v>0</v>
      </c>
      <c r="P54" s="108"/>
      <c r="Q54" s="108"/>
      <c r="R54" s="158"/>
      <c r="S54" s="108"/>
      <c r="T54" s="108"/>
      <c r="U54" s="108"/>
      <c r="V54" s="108"/>
      <c r="W54" s="113"/>
      <c r="X54" s="113"/>
      <c r="Y54" s="108"/>
      <c r="Z54" s="108"/>
      <c r="AA54" s="122"/>
    </row>
    <row r="55" spans="1:27" s="32" customFormat="1" ht="49.5" customHeight="1" x14ac:dyDescent="0.25">
      <c r="A55" s="29"/>
      <c r="B55" s="29"/>
      <c r="C55" s="29"/>
      <c r="D55" s="29"/>
      <c r="E55" s="29"/>
      <c r="F55" s="29"/>
      <c r="G55" s="20">
        <f t="shared" ref="G55:X55" si="7">SUM(G43:G54)</f>
        <v>572</v>
      </c>
      <c r="H55" s="20">
        <f t="shared" si="7"/>
        <v>0</v>
      </c>
      <c r="I55" s="20">
        <f t="shared" si="7"/>
        <v>217.8</v>
      </c>
      <c r="J55" s="20">
        <f t="shared" si="7"/>
        <v>0</v>
      </c>
      <c r="K55" s="20">
        <f t="shared" si="7"/>
        <v>0</v>
      </c>
      <c r="L55" s="20">
        <f t="shared" si="7"/>
        <v>0</v>
      </c>
      <c r="M55" s="20">
        <f t="shared" si="7"/>
        <v>976</v>
      </c>
      <c r="N55" s="20">
        <f t="shared" si="7"/>
        <v>0</v>
      </c>
      <c r="O55" s="20">
        <f>SUM(O43:O54)</f>
        <v>1765.8</v>
      </c>
      <c r="P55" s="20">
        <f t="shared" si="7"/>
        <v>0</v>
      </c>
      <c r="Q55" s="20">
        <f t="shared" si="7"/>
        <v>0</v>
      </c>
      <c r="R55" s="20">
        <f t="shared" si="7"/>
        <v>406.5</v>
      </c>
      <c r="S55" s="20">
        <f t="shared" si="7"/>
        <v>0</v>
      </c>
      <c r="T55" s="20">
        <f t="shared" si="7"/>
        <v>0</v>
      </c>
      <c r="U55" s="20">
        <f t="shared" si="7"/>
        <v>0</v>
      </c>
      <c r="V55" s="20">
        <f t="shared" si="7"/>
        <v>406.5</v>
      </c>
      <c r="W55" s="30">
        <f t="shared" si="7"/>
        <v>47</v>
      </c>
      <c r="X55" s="30">
        <f t="shared" si="7"/>
        <v>359.5</v>
      </c>
      <c r="Y55" s="20"/>
      <c r="Z55" s="20"/>
      <c r="AA55" s="31"/>
    </row>
    <row r="56" spans="1:27" s="15" customFormat="1" ht="123.75" x14ac:dyDescent="0.25">
      <c r="A56" s="98" t="s">
        <v>96</v>
      </c>
      <c r="B56" s="100" t="s">
        <v>32</v>
      </c>
      <c r="C56" s="24"/>
      <c r="D56" s="16" t="s">
        <v>34</v>
      </c>
      <c r="E56" s="17" t="s">
        <v>97</v>
      </c>
      <c r="F56" s="18" t="s">
        <v>36</v>
      </c>
      <c r="G56" s="19"/>
      <c r="H56" s="19"/>
      <c r="I56" s="19">
        <f>14+8+11.3+13.2</f>
        <v>46.5</v>
      </c>
      <c r="J56" s="19"/>
      <c r="K56" s="19"/>
      <c r="L56" s="19"/>
      <c r="M56" s="19"/>
      <c r="N56" s="19"/>
      <c r="O56" s="20">
        <f t="shared" ref="O56:O66" si="8">SUM(G56:N56)</f>
        <v>46.5</v>
      </c>
      <c r="P56" s="102"/>
      <c r="Q56" s="102"/>
      <c r="R56" s="105">
        <f>6.4+6.4+6.4+3.2+6.4+3.2+8.4+30.3+18+45</f>
        <v>133.69999999999999</v>
      </c>
      <c r="S56" s="102"/>
      <c r="T56" s="102"/>
      <c r="U56" s="102"/>
      <c r="V56" s="135">
        <f>SUM(P56:U66)</f>
        <v>133.69999999999999</v>
      </c>
      <c r="W56" s="111">
        <f>6.4+6.4+6.4+3.2+6.4+3.2+8.4+18+45</f>
        <v>103.4</v>
      </c>
      <c r="X56" s="111">
        <f>30.3</f>
        <v>30.3</v>
      </c>
      <c r="Y56" s="102"/>
      <c r="Z56" s="105"/>
      <c r="AA56" s="120"/>
    </row>
    <row r="57" spans="1:27" s="15" customFormat="1" ht="88.5" customHeight="1" x14ac:dyDescent="0.25">
      <c r="A57" s="99"/>
      <c r="B57" s="110"/>
      <c r="C57" s="24"/>
      <c r="D57" s="90" t="s">
        <v>98</v>
      </c>
      <c r="E57" s="36" t="s">
        <v>67</v>
      </c>
      <c r="F57" s="33" t="s">
        <v>39</v>
      </c>
      <c r="G57" s="19"/>
      <c r="H57" s="19"/>
      <c r="I57" s="19">
        <f>130+76+100</f>
        <v>306</v>
      </c>
      <c r="J57" s="19"/>
      <c r="K57" s="19"/>
      <c r="L57" s="19"/>
      <c r="M57" s="19"/>
      <c r="N57" s="19"/>
      <c r="O57" s="20">
        <f t="shared" si="8"/>
        <v>306</v>
      </c>
      <c r="P57" s="104"/>
      <c r="Q57" s="104"/>
      <c r="R57" s="106"/>
      <c r="S57" s="104"/>
      <c r="T57" s="104"/>
      <c r="U57" s="104"/>
      <c r="V57" s="104"/>
      <c r="W57" s="112"/>
      <c r="X57" s="112"/>
      <c r="Y57" s="104"/>
      <c r="Z57" s="117"/>
      <c r="AA57" s="121"/>
    </row>
    <row r="58" spans="1:27" s="15" customFormat="1" ht="88.5" customHeight="1" x14ac:dyDescent="0.25">
      <c r="A58" s="99"/>
      <c r="B58" s="87"/>
      <c r="C58" s="24" t="s">
        <v>170</v>
      </c>
      <c r="D58" s="90" t="s">
        <v>191</v>
      </c>
      <c r="E58" s="36" t="s">
        <v>171</v>
      </c>
      <c r="F58" s="89" t="s">
        <v>39</v>
      </c>
      <c r="G58" s="19"/>
      <c r="H58" s="19"/>
      <c r="I58" s="19">
        <v>61</v>
      </c>
      <c r="J58" s="19"/>
      <c r="K58" s="19"/>
      <c r="L58" s="19"/>
      <c r="M58" s="19"/>
      <c r="N58" s="19"/>
      <c r="O58" s="20">
        <f t="shared" si="8"/>
        <v>61</v>
      </c>
      <c r="P58" s="104"/>
      <c r="Q58" s="104"/>
      <c r="R58" s="106"/>
      <c r="S58" s="104"/>
      <c r="T58" s="104"/>
      <c r="U58" s="104"/>
      <c r="V58" s="104"/>
      <c r="W58" s="112"/>
      <c r="X58" s="112"/>
      <c r="Y58" s="104"/>
      <c r="Z58" s="117"/>
      <c r="AA58" s="121"/>
    </row>
    <row r="59" spans="1:27" s="15" customFormat="1" ht="88.5" customHeight="1" x14ac:dyDescent="0.25">
      <c r="A59" s="99"/>
      <c r="B59" s="87"/>
      <c r="C59" s="24" t="s">
        <v>172</v>
      </c>
      <c r="D59" s="90" t="s">
        <v>173</v>
      </c>
      <c r="E59" s="36" t="s">
        <v>107</v>
      </c>
      <c r="F59" s="89" t="s">
        <v>51</v>
      </c>
      <c r="G59" s="19"/>
      <c r="H59" s="19"/>
      <c r="I59" s="19">
        <v>209</v>
      </c>
      <c r="J59" s="19"/>
      <c r="K59" s="19"/>
      <c r="L59" s="19"/>
      <c r="M59" s="19"/>
      <c r="N59" s="19"/>
      <c r="O59" s="20">
        <f t="shared" si="8"/>
        <v>209</v>
      </c>
      <c r="P59" s="104"/>
      <c r="Q59" s="104"/>
      <c r="R59" s="106"/>
      <c r="S59" s="104"/>
      <c r="T59" s="104"/>
      <c r="U59" s="104"/>
      <c r="V59" s="104"/>
      <c r="W59" s="112"/>
      <c r="X59" s="112"/>
      <c r="Y59" s="104"/>
      <c r="Z59" s="117"/>
      <c r="AA59" s="121"/>
    </row>
    <row r="60" spans="1:27" s="15" customFormat="1" ht="123.75" x14ac:dyDescent="0.25">
      <c r="A60" s="99"/>
      <c r="B60" s="116" t="s">
        <v>99</v>
      </c>
      <c r="C60" s="24"/>
      <c r="D60" s="16" t="s">
        <v>34</v>
      </c>
      <c r="E60" s="17" t="s">
        <v>97</v>
      </c>
      <c r="F60" s="18" t="s">
        <v>36</v>
      </c>
      <c r="G60" s="19"/>
      <c r="H60" s="19"/>
      <c r="I60" s="19">
        <f>11.3+20.3</f>
        <v>31.6</v>
      </c>
      <c r="J60" s="19"/>
      <c r="K60" s="19"/>
      <c r="L60" s="19"/>
      <c r="M60" s="19"/>
      <c r="N60" s="19"/>
      <c r="O60" s="20">
        <f>SUM(G60:N60)</f>
        <v>31.6</v>
      </c>
      <c r="P60" s="104"/>
      <c r="Q60" s="104"/>
      <c r="R60" s="106"/>
      <c r="S60" s="104"/>
      <c r="T60" s="104"/>
      <c r="U60" s="104"/>
      <c r="V60" s="104"/>
      <c r="W60" s="112"/>
      <c r="X60" s="112"/>
      <c r="Y60" s="104"/>
      <c r="Z60" s="117"/>
      <c r="AA60" s="121"/>
    </row>
    <row r="61" spans="1:27" s="15" customFormat="1" ht="90.75" customHeight="1" x14ac:dyDescent="0.25">
      <c r="A61" s="99"/>
      <c r="B61" s="116"/>
      <c r="C61" s="24"/>
      <c r="D61" s="90" t="s">
        <v>98</v>
      </c>
      <c r="E61" s="36" t="s">
        <v>67</v>
      </c>
      <c r="F61" s="33" t="s">
        <v>39</v>
      </c>
      <c r="G61" s="19"/>
      <c r="H61" s="19"/>
      <c r="I61" s="19">
        <f>98.9+32</f>
        <v>130.9</v>
      </c>
      <c r="J61" s="19"/>
      <c r="K61" s="19"/>
      <c r="L61" s="19"/>
      <c r="M61" s="19"/>
      <c r="N61" s="19"/>
      <c r="O61" s="20">
        <f>SUM(G61:N61)</f>
        <v>130.9</v>
      </c>
      <c r="P61" s="104"/>
      <c r="Q61" s="104"/>
      <c r="R61" s="106"/>
      <c r="S61" s="104"/>
      <c r="T61" s="104"/>
      <c r="U61" s="104"/>
      <c r="V61" s="104"/>
      <c r="W61" s="112"/>
      <c r="X61" s="112"/>
      <c r="Y61" s="104"/>
      <c r="Z61" s="117"/>
      <c r="AA61" s="121"/>
    </row>
    <row r="62" spans="1:27" s="15" customFormat="1" ht="42.75" customHeight="1" x14ac:dyDescent="0.25">
      <c r="A62" s="99"/>
      <c r="B62" s="100"/>
      <c r="C62" s="93" t="s">
        <v>54</v>
      </c>
      <c r="D62" s="94"/>
      <c r="E62" s="36" t="s">
        <v>55</v>
      </c>
      <c r="F62" s="89" t="s">
        <v>39</v>
      </c>
      <c r="G62" s="19"/>
      <c r="H62" s="19"/>
      <c r="I62" s="19"/>
      <c r="J62" s="19"/>
      <c r="K62" s="19"/>
      <c r="L62" s="19"/>
      <c r="M62" s="19"/>
      <c r="N62" s="19"/>
      <c r="O62" s="20">
        <f t="shared" si="8"/>
        <v>0</v>
      </c>
      <c r="P62" s="104"/>
      <c r="Q62" s="104"/>
      <c r="R62" s="106"/>
      <c r="S62" s="104"/>
      <c r="T62" s="104"/>
      <c r="U62" s="104"/>
      <c r="V62" s="104"/>
      <c r="W62" s="112"/>
      <c r="X62" s="112"/>
      <c r="Y62" s="104"/>
      <c r="Z62" s="117"/>
      <c r="AA62" s="121"/>
    </row>
    <row r="63" spans="1:27" s="15" customFormat="1" ht="67.5" x14ac:dyDescent="0.25">
      <c r="A63" s="99"/>
      <c r="B63" s="101"/>
      <c r="C63" s="97"/>
      <c r="D63" s="96"/>
      <c r="E63" s="23" t="s">
        <v>56</v>
      </c>
      <c r="F63" s="33" t="s">
        <v>57</v>
      </c>
      <c r="G63" s="19"/>
      <c r="H63" s="19"/>
      <c r="I63" s="19"/>
      <c r="J63" s="19"/>
      <c r="K63" s="19"/>
      <c r="L63" s="19"/>
      <c r="M63" s="19"/>
      <c r="N63" s="19"/>
      <c r="O63" s="20">
        <f t="shared" si="8"/>
        <v>0</v>
      </c>
      <c r="P63" s="104"/>
      <c r="Q63" s="104"/>
      <c r="R63" s="106"/>
      <c r="S63" s="104"/>
      <c r="T63" s="104"/>
      <c r="U63" s="104"/>
      <c r="V63" s="104"/>
      <c r="W63" s="112"/>
      <c r="X63" s="112"/>
      <c r="Y63" s="104"/>
      <c r="Z63" s="117"/>
      <c r="AA63" s="121"/>
    </row>
    <row r="64" spans="1:27" s="15" customFormat="1" ht="38.25" customHeight="1" x14ac:dyDescent="0.25">
      <c r="A64" s="99"/>
      <c r="B64" s="101"/>
      <c r="C64" s="97"/>
      <c r="D64" s="96"/>
      <c r="E64" s="36" t="s">
        <v>58</v>
      </c>
      <c r="F64" s="33" t="s">
        <v>59</v>
      </c>
      <c r="G64" s="19"/>
      <c r="H64" s="19"/>
      <c r="I64" s="19"/>
      <c r="J64" s="19"/>
      <c r="K64" s="19"/>
      <c r="L64" s="19"/>
      <c r="M64" s="19"/>
      <c r="N64" s="19"/>
      <c r="O64" s="20">
        <f t="shared" si="8"/>
        <v>0</v>
      </c>
      <c r="P64" s="104"/>
      <c r="Q64" s="104"/>
      <c r="R64" s="106"/>
      <c r="S64" s="104"/>
      <c r="T64" s="104"/>
      <c r="U64" s="104"/>
      <c r="V64" s="104"/>
      <c r="W64" s="112"/>
      <c r="X64" s="112"/>
      <c r="Y64" s="104"/>
      <c r="Z64" s="117"/>
      <c r="AA64" s="121"/>
    </row>
    <row r="65" spans="1:27" s="15" customFormat="1" ht="22.5" customHeight="1" x14ac:dyDescent="0.25">
      <c r="A65" s="99"/>
      <c r="B65" s="101"/>
      <c r="C65" s="97"/>
      <c r="D65" s="96"/>
      <c r="E65" s="36" t="s">
        <v>78</v>
      </c>
      <c r="F65" s="114" t="s">
        <v>61</v>
      </c>
      <c r="G65" s="19"/>
      <c r="H65" s="19"/>
      <c r="I65" s="19"/>
      <c r="J65" s="19"/>
      <c r="K65" s="19"/>
      <c r="L65" s="19"/>
      <c r="M65" s="19"/>
      <c r="N65" s="19"/>
      <c r="O65" s="20">
        <f t="shared" si="8"/>
        <v>0</v>
      </c>
      <c r="P65" s="104"/>
      <c r="Q65" s="104"/>
      <c r="R65" s="106"/>
      <c r="S65" s="104"/>
      <c r="T65" s="104"/>
      <c r="U65" s="104"/>
      <c r="V65" s="104"/>
      <c r="W65" s="112"/>
      <c r="X65" s="112"/>
      <c r="Y65" s="104"/>
      <c r="Z65" s="117"/>
      <c r="AA65" s="121"/>
    </row>
    <row r="66" spans="1:27" s="15" customFormat="1" ht="11.25" x14ac:dyDescent="0.25">
      <c r="A66" s="109"/>
      <c r="B66" s="110"/>
      <c r="C66" s="162"/>
      <c r="D66" s="163"/>
      <c r="E66" s="36" t="s">
        <v>62</v>
      </c>
      <c r="F66" s="115"/>
      <c r="G66" s="19"/>
      <c r="H66" s="19"/>
      <c r="I66" s="19"/>
      <c r="J66" s="19"/>
      <c r="K66" s="19"/>
      <c r="L66" s="19"/>
      <c r="M66" s="19"/>
      <c r="N66" s="19"/>
      <c r="O66" s="20">
        <f t="shared" si="8"/>
        <v>0</v>
      </c>
      <c r="P66" s="108"/>
      <c r="Q66" s="108"/>
      <c r="R66" s="158"/>
      <c r="S66" s="108"/>
      <c r="T66" s="108"/>
      <c r="U66" s="108"/>
      <c r="V66" s="108"/>
      <c r="W66" s="113"/>
      <c r="X66" s="113"/>
      <c r="Y66" s="108"/>
      <c r="Z66" s="118"/>
      <c r="AA66" s="122"/>
    </row>
    <row r="67" spans="1:27" s="32" customFormat="1" ht="49.5" customHeight="1" x14ac:dyDescent="0.25">
      <c r="A67" s="29"/>
      <c r="B67" s="29"/>
      <c r="C67" s="29"/>
      <c r="D67" s="29"/>
      <c r="E67" s="29"/>
      <c r="F67" s="29"/>
      <c r="G67" s="20">
        <f t="shared" ref="G67:X67" si="9">SUM(G56:G66)</f>
        <v>0</v>
      </c>
      <c r="H67" s="20">
        <f t="shared" si="9"/>
        <v>0</v>
      </c>
      <c r="I67" s="20">
        <f t="shared" si="9"/>
        <v>785</v>
      </c>
      <c r="J67" s="20">
        <f t="shared" si="9"/>
        <v>0</v>
      </c>
      <c r="K67" s="20">
        <f t="shared" si="9"/>
        <v>0</v>
      </c>
      <c r="L67" s="20">
        <f t="shared" si="9"/>
        <v>0</v>
      </c>
      <c r="M67" s="20">
        <f t="shared" si="9"/>
        <v>0</v>
      </c>
      <c r="N67" s="20">
        <f t="shared" si="9"/>
        <v>0</v>
      </c>
      <c r="O67" s="20">
        <f t="shared" si="9"/>
        <v>785</v>
      </c>
      <c r="P67" s="20">
        <f t="shared" si="9"/>
        <v>0</v>
      </c>
      <c r="Q67" s="20">
        <f t="shared" si="9"/>
        <v>0</v>
      </c>
      <c r="R67" s="20">
        <f t="shared" si="9"/>
        <v>133.69999999999999</v>
      </c>
      <c r="S67" s="20">
        <f t="shared" si="9"/>
        <v>0</v>
      </c>
      <c r="T67" s="20">
        <f t="shared" si="9"/>
        <v>0</v>
      </c>
      <c r="U67" s="20">
        <f t="shared" si="9"/>
        <v>0</v>
      </c>
      <c r="V67" s="20">
        <f t="shared" si="9"/>
        <v>133.69999999999999</v>
      </c>
      <c r="W67" s="30">
        <f t="shared" si="9"/>
        <v>103.4</v>
      </c>
      <c r="X67" s="30">
        <f t="shared" si="9"/>
        <v>30.3</v>
      </c>
      <c r="Y67" s="20"/>
      <c r="Z67" s="20"/>
      <c r="AA67" s="31"/>
    </row>
    <row r="68" spans="1:27" s="15" customFormat="1" ht="123.75" x14ac:dyDescent="0.25">
      <c r="A68" s="98" t="s">
        <v>100</v>
      </c>
      <c r="B68" s="116" t="s">
        <v>32</v>
      </c>
      <c r="C68" s="24" t="s">
        <v>101</v>
      </c>
      <c r="D68" s="16" t="s">
        <v>34</v>
      </c>
      <c r="E68" s="17" t="s">
        <v>97</v>
      </c>
      <c r="F68" s="18" t="s">
        <v>36</v>
      </c>
      <c r="G68" s="19"/>
      <c r="H68" s="19"/>
      <c r="I68" s="19">
        <f>6+14</f>
        <v>20</v>
      </c>
      <c r="J68" s="19"/>
      <c r="K68" s="19"/>
      <c r="L68" s="19"/>
      <c r="M68" s="19"/>
      <c r="N68" s="19"/>
      <c r="O68" s="20">
        <f t="shared" ref="O68:O80" si="10">SUM(G68:N68)</f>
        <v>20</v>
      </c>
      <c r="P68" s="102"/>
      <c r="Q68" s="102"/>
      <c r="R68" s="105">
        <f>86.2+66.2+4.4+48.3+48.3+90+15</f>
        <v>358.40000000000003</v>
      </c>
      <c r="S68" s="102"/>
      <c r="T68" s="105">
        <v>3</v>
      </c>
      <c r="U68" s="102"/>
      <c r="V68" s="135">
        <f>SUM(P68:U80)</f>
        <v>361.40000000000003</v>
      </c>
      <c r="W68" s="111">
        <f>86.2+66.2+4.4+3+90+15</f>
        <v>264.8</v>
      </c>
      <c r="X68" s="111">
        <f>48.3+48.3</f>
        <v>96.6</v>
      </c>
      <c r="Y68" s="102"/>
      <c r="Z68" s="105"/>
      <c r="AA68" s="120" t="s">
        <v>199</v>
      </c>
    </row>
    <row r="69" spans="1:27" s="15" customFormat="1" ht="67.5" x14ac:dyDescent="0.25">
      <c r="A69" s="99"/>
      <c r="B69" s="116"/>
      <c r="C69" s="24" t="s">
        <v>195</v>
      </c>
      <c r="D69" s="92" t="s">
        <v>196</v>
      </c>
      <c r="E69" s="36" t="s">
        <v>171</v>
      </c>
      <c r="F69" s="33" t="s">
        <v>198</v>
      </c>
      <c r="G69" s="19"/>
      <c r="H69" s="19"/>
      <c r="I69" s="19">
        <v>222</v>
      </c>
      <c r="J69" s="19"/>
      <c r="K69" s="19"/>
      <c r="L69" s="19"/>
      <c r="M69" s="19"/>
      <c r="N69" s="19"/>
      <c r="O69" s="20">
        <f t="shared" si="10"/>
        <v>222</v>
      </c>
      <c r="P69" s="103"/>
      <c r="Q69" s="103"/>
      <c r="R69" s="106"/>
      <c r="S69" s="103"/>
      <c r="T69" s="106"/>
      <c r="U69" s="103"/>
      <c r="V69" s="190"/>
      <c r="W69" s="189"/>
      <c r="X69" s="189"/>
      <c r="Y69" s="103"/>
      <c r="Z69" s="106"/>
      <c r="AA69" s="121"/>
    </row>
    <row r="70" spans="1:27" s="15" customFormat="1" ht="88.5" customHeight="1" x14ac:dyDescent="0.25">
      <c r="A70" s="99"/>
      <c r="B70" s="116"/>
      <c r="C70" s="24"/>
      <c r="D70" s="90" t="s">
        <v>98</v>
      </c>
      <c r="E70" s="36" t="s">
        <v>67</v>
      </c>
      <c r="F70" s="33" t="s">
        <v>198</v>
      </c>
      <c r="G70" s="19"/>
      <c r="H70" s="19"/>
      <c r="I70" s="19">
        <f>101.8+15+110</f>
        <v>226.8</v>
      </c>
      <c r="J70" s="19"/>
      <c r="K70" s="19"/>
      <c r="L70" s="19"/>
      <c r="M70" s="19"/>
      <c r="N70" s="19"/>
      <c r="O70" s="20">
        <f t="shared" si="10"/>
        <v>226.8</v>
      </c>
      <c r="P70" s="104"/>
      <c r="Q70" s="104"/>
      <c r="R70" s="106"/>
      <c r="S70" s="104"/>
      <c r="T70" s="117"/>
      <c r="U70" s="104"/>
      <c r="V70" s="104"/>
      <c r="W70" s="112"/>
      <c r="X70" s="112"/>
      <c r="Y70" s="104"/>
      <c r="Z70" s="117"/>
      <c r="AA70" s="121"/>
    </row>
    <row r="71" spans="1:27" s="15" customFormat="1" ht="123.75" x14ac:dyDescent="0.25">
      <c r="A71" s="99"/>
      <c r="B71" s="100" t="s">
        <v>99</v>
      </c>
      <c r="C71" s="24" t="s">
        <v>174</v>
      </c>
      <c r="D71" s="16" t="s">
        <v>34</v>
      </c>
      <c r="E71" s="17" t="s">
        <v>97</v>
      </c>
      <c r="F71" s="18" t="s">
        <v>36</v>
      </c>
      <c r="G71" s="19"/>
      <c r="H71" s="19"/>
      <c r="I71" s="83">
        <f>10+15</f>
        <v>25</v>
      </c>
      <c r="J71" s="19"/>
      <c r="K71" s="19"/>
      <c r="L71" s="19"/>
      <c r="M71" s="19"/>
      <c r="N71" s="19"/>
      <c r="O71" s="20">
        <f>SUM(G71:N71)</f>
        <v>25</v>
      </c>
      <c r="P71" s="104"/>
      <c r="Q71" s="104"/>
      <c r="R71" s="106"/>
      <c r="S71" s="104"/>
      <c r="T71" s="117"/>
      <c r="U71" s="104"/>
      <c r="V71" s="104"/>
      <c r="W71" s="112"/>
      <c r="X71" s="112"/>
      <c r="Y71" s="104"/>
      <c r="Z71" s="117"/>
      <c r="AA71" s="121"/>
    </row>
    <row r="72" spans="1:27" s="15" customFormat="1" ht="67.5" x14ac:dyDescent="0.25">
      <c r="A72" s="99"/>
      <c r="B72" s="101"/>
      <c r="C72" s="24" t="s">
        <v>194</v>
      </c>
      <c r="D72" s="92" t="s">
        <v>197</v>
      </c>
      <c r="E72" s="36" t="s">
        <v>171</v>
      </c>
      <c r="F72" s="33" t="s">
        <v>198</v>
      </c>
      <c r="G72" s="19"/>
      <c r="H72" s="19"/>
      <c r="I72" s="83">
        <v>109</v>
      </c>
      <c r="J72" s="19"/>
      <c r="K72" s="19"/>
      <c r="L72" s="19"/>
      <c r="M72" s="19"/>
      <c r="N72" s="19"/>
      <c r="O72" s="20">
        <f>SUM(G72:N72)</f>
        <v>109</v>
      </c>
      <c r="P72" s="104"/>
      <c r="Q72" s="104"/>
      <c r="R72" s="106"/>
      <c r="S72" s="104"/>
      <c r="T72" s="117"/>
      <c r="U72" s="104"/>
      <c r="V72" s="104"/>
      <c r="W72" s="112"/>
      <c r="X72" s="112"/>
      <c r="Y72" s="104"/>
      <c r="Z72" s="117"/>
      <c r="AA72" s="121"/>
    </row>
    <row r="73" spans="1:27" s="15" customFormat="1" ht="88.5" customHeight="1" x14ac:dyDescent="0.25">
      <c r="A73" s="99"/>
      <c r="B73" s="110"/>
      <c r="C73" s="24"/>
      <c r="D73" s="90" t="s">
        <v>98</v>
      </c>
      <c r="E73" s="36" t="s">
        <v>67</v>
      </c>
      <c r="F73" s="33" t="s">
        <v>198</v>
      </c>
      <c r="G73" s="19"/>
      <c r="H73" s="19"/>
      <c r="I73" s="19">
        <f>97.5+8+291</f>
        <v>396.5</v>
      </c>
      <c r="J73" s="19"/>
      <c r="K73" s="19"/>
      <c r="L73" s="19"/>
      <c r="M73" s="19"/>
      <c r="N73" s="19"/>
      <c r="O73" s="20">
        <f>SUM(G73:N73)</f>
        <v>396.5</v>
      </c>
      <c r="P73" s="104"/>
      <c r="Q73" s="104"/>
      <c r="R73" s="106"/>
      <c r="S73" s="104"/>
      <c r="T73" s="117"/>
      <c r="U73" s="104"/>
      <c r="V73" s="104"/>
      <c r="W73" s="112"/>
      <c r="X73" s="112"/>
      <c r="Y73" s="104"/>
      <c r="Z73" s="117"/>
      <c r="AA73" s="121"/>
    </row>
    <row r="74" spans="1:27" s="15" customFormat="1" ht="123.75" x14ac:dyDescent="0.25">
      <c r="A74" s="99"/>
      <c r="B74" s="100" t="s">
        <v>102</v>
      </c>
      <c r="C74" s="24"/>
      <c r="D74" s="16" t="s">
        <v>34</v>
      </c>
      <c r="E74" s="17" t="s">
        <v>103</v>
      </c>
      <c r="F74" s="18" t="s">
        <v>36</v>
      </c>
      <c r="G74" s="19"/>
      <c r="H74" s="19"/>
      <c r="I74" s="19">
        <v>10</v>
      </c>
      <c r="J74" s="19"/>
      <c r="K74" s="19"/>
      <c r="L74" s="19"/>
      <c r="M74" s="19"/>
      <c r="N74" s="19"/>
      <c r="O74" s="20">
        <f>SUM(G74:N74)</f>
        <v>10</v>
      </c>
      <c r="P74" s="104"/>
      <c r="Q74" s="104"/>
      <c r="R74" s="106"/>
      <c r="S74" s="104"/>
      <c r="T74" s="117"/>
      <c r="U74" s="104"/>
      <c r="V74" s="104"/>
      <c r="W74" s="112"/>
      <c r="X74" s="112"/>
      <c r="Y74" s="104"/>
      <c r="Z74" s="117"/>
      <c r="AA74" s="121"/>
    </row>
    <row r="75" spans="1:27" s="15" customFormat="1" ht="88.5" customHeight="1" x14ac:dyDescent="0.25">
      <c r="A75" s="99"/>
      <c r="B75" s="110"/>
      <c r="C75" s="24"/>
      <c r="D75" s="90" t="s">
        <v>98</v>
      </c>
      <c r="E75" s="36" t="s">
        <v>67</v>
      </c>
      <c r="F75" s="33" t="s">
        <v>39</v>
      </c>
      <c r="G75" s="19"/>
      <c r="H75" s="19"/>
      <c r="I75" s="19">
        <f>97.5+8</f>
        <v>105.5</v>
      </c>
      <c r="J75" s="19"/>
      <c r="K75" s="19"/>
      <c r="L75" s="19"/>
      <c r="M75" s="19"/>
      <c r="N75" s="19"/>
      <c r="O75" s="20">
        <f>SUM(G75:N75)</f>
        <v>105.5</v>
      </c>
      <c r="P75" s="104"/>
      <c r="Q75" s="104"/>
      <c r="R75" s="106"/>
      <c r="S75" s="104"/>
      <c r="T75" s="117"/>
      <c r="U75" s="104"/>
      <c r="V75" s="104"/>
      <c r="W75" s="112"/>
      <c r="X75" s="112"/>
      <c r="Y75" s="104"/>
      <c r="Z75" s="117"/>
      <c r="AA75" s="121"/>
    </row>
    <row r="76" spans="1:27" s="15" customFormat="1" ht="42.75" customHeight="1" x14ac:dyDescent="0.25">
      <c r="A76" s="99"/>
      <c r="B76" s="100"/>
      <c r="C76" s="93" t="s">
        <v>54</v>
      </c>
      <c r="D76" s="94"/>
      <c r="E76" s="36" t="s">
        <v>55</v>
      </c>
      <c r="F76" s="89" t="s">
        <v>39</v>
      </c>
      <c r="G76" s="19"/>
      <c r="H76" s="19"/>
      <c r="I76" s="19"/>
      <c r="J76" s="19"/>
      <c r="K76" s="19"/>
      <c r="L76" s="19"/>
      <c r="M76" s="19"/>
      <c r="N76" s="19"/>
      <c r="O76" s="20">
        <f t="shared" si="10"/>
        <v>0</v>
      </c>
      <c r="P76" s="104"/>
      <c r="Q76" s="104"/>
      <c r="R76" s="106"/>
      <c r="S76" s="104"/>
      <c r="T76" s="117"/>
      <c r="U76" s="104"/>
      <c r="V76" s="104"/>
      <c r="W76" s="112"/>
      <c r="X76" s="112"/>
      <c r="Y76" s="104"/>
      <c r="Z76" s="117"/>
      <c r="AA76" s="121"/>
    </row>
    <row r="77" spans="1:27" s="15" customFormat="1" ht="67.5" x14ac:dyDescent="0.25">
      <c r="A77" s="99"/>
      <c r="B77" s="101"/>
      <c r="C77" s="97"/>
      <c r="D77" s="96"/>
      <c r="E77" s="23" t="s">
        <v>56</v>
      </c>
      <c r="F77" s="33" t="s">
        <v>57</v>
      </c>
      <c r="G77" s="19"/>
      <c r="H77" s="19"/>
      <c r="I77" s="19"/>
      <c r="J77" s="19"/>
      <c r="K77" s="19"/>
      <c r="L77" s="19"/>
      <c r="M77" s="19"/>
      <c r="N77" s="19"/>
      <c r="O77" s="20">
        <f t="shared" si="10"/>
        <v>0</v>
      </c>
      <c r="P77" s="104"/>
      <c r="Q77" s="104"/>
      <c r="R77" s="106"/>
      <c r="S77" s="104"/>
      <c r="T77" s="117"/>
      <c r="U77" s="104"/>
      <c r="V77" s="104"/>
      <c r="W77" s="112"/>
      <c r="X77" s="112"/>
      <c r="Y77" s="104"/>
      <c r="Z77" s="117"/>
      <c r="AA77" s="121"/>
    </row>
    <row r="78" spans="1:27" s="15" customFormat="1" ht="38.25" customHeight="1" x14ac:dyDescent="0.25">
      <c r="A78" s="99"/>
      <c r="B78" s="101"/>
      <c r="C78" s="97"/>
      <c r="D78" s="96"/>
      <c r="E78" s="36" t="s">
        <v>58</v>
      </c>
      <c r="F78" s="33" t="s">
        <v>59</v>
      </c>
      <c r="G78" s="19"/>
      <c r="H78" s="19"/>
      <c r="I78" s="19"/>
      <c r="J78" s="19"/>
      <c r="K78" s="19"/>
      <c r="L78" s="19"/>
      <c r="M78" s="19"/>
      <c r="N78" s="19"/>
      <c r="O78" s="20">
        <f t="shared" si="10"/>
        <v>0</v>
      </c>
      <c r="P78" s="104"/>
      <c r="Q78" s="104"/>
      <c r="R78" s="106"/>
      <c r="S78" s="104"/>
      <c r="T78" s="117"/>
      <c r="U78" s="104"/>
      <c r="V78" s="104"/>
      <c r="W78" s="112"/>
      <c r="X78" s="112"/>
      <c r="Y78" s="104"/>
      <c r="Z78" s="117"/>
      <c r="AA78" s="121"/>
    </row>
    <row r="79" spans="1:27" s="15" customFormat="1" ht="22.5" customHeight="1" x14ac:dyDescent="0.25">
      <c r="A79" s="99"/>
      <c r="B79" s="101"/>
      <c r="C79" s="97"/>
      <c r="D79" s="96"/>
      <c r="E79" s="36" t="s">
        <v>78</v>
      </c>
      <c r="F79" s="114" t="s">
        <v>61</v>
      </c>
      <c r="G79" s="19"/>
      <c r="H79" s="19"/>
      <c r="I79" s="19"/>
      <c r="J79" s="19"/>
      <c r="K79" s="19"/>
      <c r="L79" s="19"/>
      <c r="M79" s="19"/>
      <c r="N79" s="19"/>
      <c r="O79" s="20">
        <f t="shared" si="10"/>
        <v>0</v>
      </c>
      <c r="P79" s="104"/>
      <c r="Q79" s="104"/>
      <c r="R79" s="106"/>
      <c r="S79" s="104"/>
      <c r="T79" s="117"/>
      <c r="U79" s="104"/>
      <c r="V79" s="104"/>
      <c r="W79" s="112"/>
      <c r="X79" s="112"/>
      <c r="Y79" s="104"/>
      <c r="Z79" s="117"/>
      <c r="AA79" s="121"/>
    </row>
    <row r="80" spans="1:27" s="15" customFormat="1" ht="11.25" x14ac:dyDescent="0.25">
      <c r="A80" s="109"/>
      <c r="B80" s="110"/>
      <c r="C80" s="162"/>
      <c r="D80" s="163"/>
      <c r="E80" s="36" t="s">
        <v>62</v>
      </c>
      <c r="F80" s="115"/>
      <c r="G80" s="19"/>
      <c r="H80" s="19"/>
      <c r="I80" s="19"/>
      <c r="J80" s="19"/>
      <c r="K80" s="19"/>
      <c r="L80" s="19"/>
      <c r="M80" s="19"/>
      <c r="N80" s="19"/>
      <c r="O80" s="20">
        <f t="shared" si="10"/>
        <v>0</v>
      </c>
      <c r="P80" s="108"/>
      <c r="Q80" s="108"/>
      <c r="R80" s="158"/>
      <c r="S80" s="108"/>
      <c r="T80" s="118"/>
      <c r="U80" s="108"/>
      <c r="V80" s="108"/>
      <c r="W80" s="113"/>
      <c r="X80" s="113"/>
      <c r="Y80" s="108"/>
      <c r="Z80" s="118"/>
      <c r="AA80" s="122"/>
    </row>
    <row r="81" spans="1:27" s="32" customFormat="1" ht="49.5" customHeight="1" x14ac:dyDescent="0.25">
      <c r="A81" s="29"/>
      <c r="B81" s="29"/>
      <c r="C81" s="29"/>
      <c r="D81" s="29"/>
      <c r="E81" s="29"/>
      <c r="F81" s="29"/>
      <c r="G81" s="20">
        <f t="shared" ref="G81:X81" si="11">SUM(G68:G80)</f>
        <v>0</v>
      </c>
      <c r="H81" s="20">
        <f t="shared" si="11"/>
        <v>0</v>
      </c>
      <c r="I81" s="20">
        <f t="shared" si="11"/>
        <v>1114.8</v>
      </c>
      <c r="J81" s="20">
        <f t="shared" si="11"/>
        <v>0</v>
      </c>
      <c r="K81" s="20">
        <f t="shared" si="11"/>
        <v>0</v>
      </c>
      <c r="L81" s="20">
        <f t="shared" si="11"/>
        <v>0</v>
      </c>
      <c r="M81" s="20">
        <f t="shared" si="11"/>
        <v>0</v>
      </c>
      <c r="N81" s="20">
        <f t="shared" si="11"/>
        <v>0</v>
      </c>
      <c r="O81" s="20">
        <f>SUM(O68:O80)</f>
        <v>1114.8</v>
      </c>
      <c r="P81" s="20">
        <f t="shared" si="11"/>
        <v>0</v>
      </c>
      <c r="Q81" s="20">
        <f t="shared" si="11"/>
        <v>0</v>
      </c>
      <c r="R81" s="20">
        <f t="shared" si="11"/>
        <v>358.40000000000003</v>
      </c>
      <c r="S81" s="20">
        <f t="shared" si="11"/>
        <v>0</v>
      </c>
      <c r="T81" s="20">
        <f t="shared" si="11"/>
        <v>3</v>
      </c>
      <c r="U81" s="20">
        <f t="shared" si="11"/>
        <v>0</v>
      </c>
      <c r="V81" s="20">
        <f t="shared" si="11"/>
        <v>361.40000000000003</v>
      </c>
      <c r="W81" s="30">
        <f t="shared" si="11"/>
        <v>264.8</v>
      </c>
      <c r="X81" s="30">
        <f t="shared" si="11"/>
        <v>96.6</v>
      </c>
      <c r="Y81" s="20"/>
      <c r="Z81" s="20"/>
      <c r="AA81" s="31"/>
    </row>
    <row r="82" spans="1:27" s="15" customFormat="1" ht="61.5" customHeight="1" x14ac:dyDescent="0.25">
      <c r="A82" s="182" t="s">
        <v>104</v>
      </c>
      <c r="B82" s="179"/>
      <c r="C82" s="24" t="s">
        <v>105</v>
      </c>
      <c r="D82" s="22" t="s">
        <v>106</v>
      </c>
      <c r="E82" s="36" t="s">
        <v>107</v>
      </c>
      <c r="F82" s="18" t="s">
        <v>51</v>
      </c>
      <c r="G82" s="19"/>
      <c r="H82" s="19"/>
      <c r="I82" s="19">
        <v>11</v>
      </c>
      <c r="J82" s="19"/>
      <c r="K82" s="19"/>
      <c r="L82" s="19"/>
      <c r="M82" s="19">
        <v>86</v>
      </c>
      <c r="N82" s="19"/>
      <c r="O82" s="42">
        <f t="shared" ref="O82:O88" si="12">SUM(G82:N82)</f>
        <v>97</v>
      </c>
      <c r="P82" s="167"/>
      <c r="Q82" s="167"/>
      <c r="R82" s="114">
        <v>4.2</v>
      </c>
      <c r="S82" s="167"/>
      <c r="T82" s="167"/>
      <c r="U82" s="167"/>
      <c r="V82" s="192">
        <f>SUM(P82:U82)</f>
        <v>4.2</v>
      </c>
      <c r="W82" s="195">
        <v>4.2</v>
      </c>
      <c r="X82" s="195"/>
      <c r="Y82" s="176"/>
      <c r="Z82" s="179"/>
      <c r="AA82" s="159"/>
    </row>
    <row r="83" spans="1:27" s="15" customFormat="1" ht="67.5" x14ac:dyDescent="0.25">
      <c r="A83" s="183"/>
      <c r="B83" s="180"/>
      <c r="C83" s="24" t="s">
        <v>154</v>
      </c>
      <c r="D83" s="24" t="s">
        <v>108</v>
      </c>
      <c r="E83" s="23" t="s">
        <v>85</v>
      </c>
      <c r="F83" s="27" t="s">
        <v>39</v>
      </c>
      <c r="G83" s="19"/>
      <c r="H83" s="19"/>
      <c r="I83" s="19"/>
      <c r="J83" s="19"/>
      <c r="K83" s="19"/>
      <c r="L83" s="19"/>
      <c r="M83" s="19">
        <v>121</v>
      </c>
      <c r="N83" s="19"/>
      <c r="O83" s="42">
        <f t="shared" si="12"/>
        <v>121</v>
      </c>
      <c r="P83" s="168"/>
      <c r="Q83" s="168"/>
      <c r="R83" s="191"/>
      <c r="S83" s="168"/>
      <c r="T83" s="168"/>
      <c r="U83" s="168"/>
      <c r="V83" s="193"/>
      <c r="W83" s="196"/>
      <c r="X83" s="196"/>
      <c r="Y83" s="177"/>
      <c r="Z83" s="180"/>
      <c r="AA83" s="160"/>
    </row>
    <row r="84" spans="1:27" s="15" customFormat="1" ht="42.75" customHeight="1" x14ac:dyDescent="0.25">
      <c r="A84" s="183"/>
      <c r="B84" s="180"/>
      <c r="C84" s="93" t="s">
        <v>54</v>
      </c>
      <c r="D84" s="94"/>
      <c r="E84" s="36" t="s">
        <v>55</v>
      </c>
      <c r="F84" s="26" t="s">
        <v>39</v>
      </c>
      <c r="G84" s="19"/>
      <c r="H84" s="19"/>
      <c r="I84" s="19"/>
      <c r="J84" s="19"/>
      <c r="K84" s="19"/>
      <c r="L84" s="19"/>
      <c r="M84" s="19"/>
      <c r="N84" s="19"/>
      <c r="O84" s="42">
        <f t="shared" si="12"/>
        <v>0</v>
      </c>
      <c r="P84" s="168"/>
      <c r="Q84" s="168"/>
      <c r="R84" s="191"/>
      <c r="S84" s="168"/>
      <c r="T84" s="168"/>
      <c r="U84" s="168"/>
      <c r="V84" s="193"/>
      <c r="W84" s="196"/>
      <c r="X84" s="196"/>
      <c r="Y84" s="177"/>
      <c r="Z84" s="180"/>
      <c r="AA84" s="160"/>
    </row>
    <row r="85" spans="1:27" s="15" customFormat="1" ht="67.5" x14ac:dyDescent="0.25">
      <c r="A85" s="183"/>
      <c r="B85" s="180"/>
      <c r="C85" s="97"/>
      <c r="D85" s="96"/>
      <c r="E85" s="23" t="s">
        <v>56</v>
      </c>
      <c r="F85" s="33" t="s">
        <v>57</v>
      </c>
      <c r="G85" s="19"/>
      <c r="H85" s="19"/>
      <c r="I85" s="19"/>
      <c r="J85" s="19"/>
      <c r="K85" s="19"/>
      <c r="L85" s="19"/>
      <c r="M85" s="19"/>
      <c r="N85" s="19"/>
      <c r="O85" s="42">
        <f t="shared" si="12"/>
        <v>0</v>
      </c>
      <c r="P85" s="168"/>
      <c r="Q85" s="168"/>
      <c r="R85" s="191"/>
      <c r="S85" s="168"/>
      <c r="T85" s="168"/>
      <c r="U85" s="168"/>
      <c r="V85" s="193"/>
      <c r="W85" s="196"/>
      <c r="X85" s="196"/>
      <c r="Y85" s="177"/>
      <c r="Z85" s="180"/>
      <c r="AA85" s="160"/>
    </row>
    <row r="86" spans="1:27" s="15" customFormat="1" ht="38.25" customHeight="1" x14ac:dyDescent="0.25">
      <c r="A86" s="183"/>
      <c r="B86" s="180"/>
      <c r="C86" s="97"/>
      <c r="D86" s="96"/>
      <c r="E86" s="36" t="s">
        <v>58</v>
      </c>
      <c r="F86" s="33" t="s">
        <v>59</v>
      </c>
      <c r="G86" s="19"/>
      <c r="H86" s="19"/>
      <c r="I86" s="19"/>
      <c r="J86" s="19"/>
      <c r="K86" s="19"/>
      <c r="L86" s="19"/>
      <c r="M86" s="19"/>
      <c r="N86" s="19"/>
      <c r="O86" s="42">
        <f t="shared" si="12"/>
        <v>0</v>
      </c>
      <c r="P86" s="168"/>
      <c r="Q86" s="168"/>
      <c r="R86" s="191"/>
      <c r="S86" s="168"/>
      <c r="T86" s="168"/>
      <c r="U86" s="168"/>
      <c r="V86" s="193"/>
      <c r="W86" s="196"/>
      <c r="X86" s="196"/>
      <c r="Y86" s="177"/>
      <c r="Z86" s="180"/>
      <c r="AA86" s="160"/>
    </row>
    <row r="87" spans="1:27" s="15" customFormat="1" ht="22.5" customHeight="1" x14ac:dyDescent="0.25">
      <c r="A87" s="183"/>
      <c r="B87" s="180"/>
      <c r="C87" s="97"/>
      <c r="D87" s="96"/>
      <c r="E87" s="36" t="s">
        <v>78</v>
      </c>
      <c r="F87" s="114" t="s">
        <v>61</v>
      </c>
      <c r="G87" s="19"/>
      <c r="H87" s="19"/>
      <c r="I87" s="19"/>
      <c r="J87" s="19"/>
      <c r="K87" s="19"/>
      <c r="L87" s="19"/>
      <c r="M87" s="19"/>
      <c r="N87" s="19"/>
      <c r="O87" s="42">
        <f t="shared" si="12"/>
        <v>0</v>
      </c>
      <c r="P87" s="168"/>
      <c r="Q87" s="168"/>
      <c r="R87" s="191"/>
      <c r="S87" s="168"/>
      <c r="T87" s="168"/>
      <c r="U87" s="168"/>
      <c r="V87" s="193"/>
      <c r="W87" s="196"/>
      <c r="X87" s="196"/>
      <c r="Y87" s="177"/>
      <c r="Z87" s="180"/>
      <c r="AA87" s="160"/>
    </row>
    <row r="88" spans="1:27" s="15" customFormat="1" ht="11.25" x14ac:dyDescent="0.25">
      <c r="A88" s="184"/>
      <c r="B88" s="181"/>
      <c r="C88" s="162"/>
      <c r="D88" s="163"/>
      <c r="E88" s="36" t="s">
        <v>62</v>
      </c>
      <c r="F88" s="115"/>
      <c r="G88" s="19"/>
      <c r="H88" s="19"/>
      <c r="I88" s="19"/>
      <c r="J88" s="19"/>
      <c r="K88" s="19"/>
      <c r="L88" s="19"/>
      <c r="M88" s="19"/>
      <c r="N88" s="19"/>
      <c r="O88" s="42">
        <f t="shared" si="12"/>
        <v>0</v>
      </c>
      <c r="P88" s="169"/>
      <c r="Q88" s="169"/>
      <c r="R88" s="115"/>
      <c r="S88" s="169"/>
      <c r="T88" s="169"/>
      <c r="U88" s="169"/>
      <c r="V88" s="194"/>
      <c r="W88" s="197"/>
      <c r="X88" s="197"/>
      <c r="Y88" s="178"/>
      <c r="Z88" s="181"/>
      <c r="AA88" s="161"/>
    </row>
    <row r="89" spans="1:27" s="32" customFormat="1" ht="45" customHeight="1" x14ac:dyDescent="0.25">
      <c r="A89" s="37"/>
      <c r="B89" s="37"/>
      <c r="C89" s="37"/>
      <c r="D89" s="37"/>
      <c r="E89" s="29"/>
      <c r="F89" s="29"/>
      <c r="G89" s="20">
        <f t="shared" ref="G89:N89" si="13">SUM(G82:G82)</f>
        <v>0</v>
      </c>
      <c r="H89" s="20">
        <f t="shared" si="13"/>
        <v>0</v>
      </c>
      <c r="I89" s="20">
        <f t="shared" si="13"/>
        <v>11</v>
      </c>
      <c r="J89" s="20">
        <f t="shared" si="13"/>
        <v>0</v>
      </c>
      <c r="K89" s="20">
        <f t="shared" si="13"/>
        <v>0</v>
      </c>
      <c r="L89" s="20">
        <f t="shared" si="13"/>
        <v>0</v>
      </c>
      <c r="M89" s="20">
        <f t="shared" si="13"/>
        <v>86</v>
      </c>
      <c r="N89" s="20">
        <f t="shared" si="13"/>
        <v>0</v>
      </c>
      <c r="O89" s="20">
        <f>SUM(O82:O88)</f>
        <v>218</v>
      </c>
      <c r="P89" s="20">
        <f t="shared" ref="P89:X89" si="14">SUM(P82:P82)</f>
        <v>0</v>
      </c>
      <c r="Q89" s="20">
        <f t="shared" si="14"/>
        <v>0</v>
      </c>
      <c r="R89" s="20">
        <f t="shared" si="14"/>
        <v>4.2</v>
      </c>
      <c r="S89" s="20">
        <f t="shared" si="14"/>
        <v>0</v>
      </c>
      <c r="T89" s="20">
        <f t="shared" si="14"/>
        <v>0</v>
      </c>
      <c r="U89" s="20">
        <f t="shared" si="14"/>
        <v>0</v>
      </c>
      <c r="V89" s="20">
        <f t="shared" si="14"/>
        <v>4.2</v>
      </c>
      <c r="W89" s="30">
        <f t="shared" si="14"/>
        <v>4.2</v>
      </c>
      <c r="X89" s="30">
        <f t="shared" si="14"/>
        <v>0</v>
      </c>
      <c r="Y89" s="38"/>
      <c r="Z89" s="38"/>
      <c r="AA89" s="31"/>
    </row>
    <row r="90" spans="1:27" s="32" customFormat="1" ht="67.5" x14ac:dyDescent="0.25">
      <c r="A90" s="98" t="s">
        <v>109</v>
      </c>
      <c r="B90" s="198" t="s">
        <v>32</v>
      </c>
      <c r="C90" s="24" t="s">
        <v>165</v>
      </c>
      <c r="D90" s="90" t="s">
        <v>166</v>
      </c>
      <c r="E90" s="36" t="s">
        <v>156</v>
      </c>
      <c r="F90" s="33" t="s">
        <v>51</v>
      </c>
      <c r="G90" s="83"/>
      <c r="H90" s="83"/>
      <c r="I90" s="83"/>
      <c r="J90" s="83"/>
      <c r="L90" s="83">
        <v>50</v>
      </c>
      <c r="M90" s="83"/>
      <c r="N90" s="84"/>
      <c r="O90" s="20">
        <f t="shared" ref="O90:O101" si="15">SUM(G90:N90)</f>
        <v>50</v>
      </c>
      <c r="P90" s="105"/>
      <c r="Q90" s="119"/>
      <c r="R90" s="105">
        <f>16.2+9.8+13+3.3+6.5+6.5+4.2+8.4+8.4+1.44+1.2+4+2.4+2.88+17.92+2.24+17.92</f>
        <v>126.30000000000001</v>
      </c>
      <c r="S90" s="119"/>
      <c r="T90" s="105"/>
      <c r="U90" s="105"/>
      <c r="V90" s="135">
        <f>SUM(P90:U101)</f>
        <v>126.30000000000001</v>
      </c>
      <c r="W90" s="111">
        <f>76.3+1.44+1.2+4+2.4+2.88+17.92+2.24+17.92</f>
        <v>126.3</v>
      </c>
      <c r="X90" s="111"/>
      <c r="Y90" s="200"/>
      <c r="Z90" s="200"/>
      <c r="AA90" s="205"/>
    </row>
    <row r="91" spans="1:27" s="32" customFormat="1" ht="67.5" x14ac:dyDescent="0.25">
      <c r="A91" s="99"/>
      <c r="B91" s="199"/>
      <c r="C91" s="24" t="s">
        <v>175</v>
      </c>
      <c r="D91" s="90" t="s">
        <v>176</v>
      </c>
      <c r="E91" s="36" t="s">
        <v>171</v>
      </c>
      <c r="F91" s="33" t="s">
        <v>51</v>
      </c>
      <c r="G91" s="83"/>
      <c r="H91" s="83"/>
      <c r="I91" s="83">
        <v>20</v>
      </c>
      <c r="J91" s="83"/>
      <c r="K91" s="83"/>
      <c r="L91" s="83"/>
      <c r="M91" s="83"/>
      <c r="N91" s="86"/>
      <c r="O91" s="20">
        <f t="shared" si="15"/>
        <v>20</v>
      </c>
      <c r="P91" s="106"/>
      <c r="Q91" s="117"/>
      <c r="R91" s="106"/>
      <c r="S91" s="117"/>
      <c r="T91" s="106"/>
      <c r="U91" s="106"/>
      <c r="V91" s="190"/>
      <c r="W91" s="189"/>
      <c r="X91" s="189"/>
      <c r="Y91" s="201"/>
      <c r="Z91" s="201"/>
      <c r="AA91" s="206"/>
    </row>
    <row r="92" spans="1:27" s="15" customFormat="1" ht="123.75" x14ac:dyDescent="0.25">
      <c r="A92" s="99"/>
      <c r="B92" s="100" t="s">
        <v>99</v>
      </c>
      <c r="C92" s="24" t="s">
        <v>110</v>
      </c>
      <c r="D92" s="16" t="s">
        <v>34</v>
      </c>
      <c r="E92" s="17" t="s">
        <v>97</v>
      </c>
      <c r="F92" s="18" t="s">
        <v>36</v>
      </c>
      <c r="G92" s="19"/>
      <c r="H92" s="19"/>
      <c r="I92" s="19">
        <v>8.1999999999999993</v>
      </c>
      <c r="J92" s="19"/>
      <c r="K92" s="19"/>
      <c r="L92" s="19"/>
      <c r="M92" s="19"/>
      <c r="N92" s="19"/>
      <c r="O92" s="20">
        <f t="shared" si="15"/>
        <v>8.1999999999999993</v>
      </c>
      <c r="P92" s="106"/>
      <c r="Q92" s="117"/>
      <c r="R92" s="106"/>
      <c r="S92" s="117"/>
      <c r="T92" s="106"/>
      <c r="U92" s="106"/>
      <c r="V92" s="190"/>
      <c r="W92" s="189"/>
      <c r="X92" s="189"/>
      <c r="Y92" s="201"/>
      <c r="Z92" s="201"/>
      <c r="AA92" s="206"/>
    </row>
    <row r="93" spans="1:27" s="15" customFormat="1" ht="88.5" customHeight="1" x14ac:dyDescent="0.25">
      <c r="A93" s="99"/>
      <c r="B93" s="101"/>
      <c r="C93" s="24"/>
      <c r="D93" s="90" t="s">
        <v>98</v>
      </c>
      <c r="E93" s="36" t="s">
        <v>67</v>
      </c>
      <c r="F93" s="33" t="s">
        <v>111</v>
      </c>
      <c r="G93" s="19">
        <f>111+25</f>
        <v>136</v>
      </c>
      <c r="H93" s="19"/>
      <c r="I93" s="19"/>
      <c r="J93" s="19"/>
      <c r="K93" s="19"/>
      <c r="L93" s="19"/>
      <c r="M93" s="19"/>
      <c r="N93" s="19"/>
      <c r="O93" s="20">
        <f t="shared" si="15"/>
        <v>136</v>
      </c>
      <c r="P93" s="106"/>
      <c r="Q93" s="117"/>
      <c r="R93" s="106"/>
      <c r="S93" s="117"/>
      <c r="T93" s="106"/>
      <c r="U93" s="106"/>
      <c r="V93" s="190"/>
      <c r="W93" s="189"/>
      <c r="X93" s="189"/>
      <c r="Y93" s="201"/>
      <c r="Z93" s="201"/>
      <c r="AA93" s="206"/>
    </row>
    <row r="94" spans="1:27" s="15" customFormat="1" ht="88.5" customHeight="1" x14ac:dyDescent="0.25">
      <c r="A94" s="99"/>
      <c r="B94" s="101"/>
      <c r="C94" s="24" t="s">
        <v>177</v>
      </c>
      <c r="D94" s="90" t="s">
        <v>112</v>
      </c>
      <c r="E94" s="36" t="s">
        <v>156</v>
      </c>
      <c r="F94" s="88" t="s">
        <v>36</v>
      </c>
      <c r="G94" s="19"/>
      <c r="H94" s="19"/>
      <c r="I94" s="19"/>
      <c r="J94" s="19">
        <v>45</v>
      </c>
      <c r="K94" s="19"/>
      <c r="L94" s="19"/>
      <c r="M94" s="19"/>
      <c r="N94" s="19"/>
      <c r="O94" s="20">
        <f t="shared" si="15"/>
        <v>45</v>
      </c>
      <c r="P94" s="106"/>
      <c r="Q94" s="117"/>
      <c r="R94" s="106"/>
      <c r="S94" s="117"/>
      <c r="T94" s="106"/>
      <c r="U94" s="106"/>
      <c r="V94" s="190"/>
      <c r="W94" s="189"/>
      <c r="X94" s="189"/>
      <c r="Y94" s="201"/>
      <c r="Z94" s="201"/>
      <c r="AA94" s="206"/>
    </row>
    <row r="95" spans="1:27" s="15" customFormat="1" ht="88.5" customHeight="1" x14ac:dyDescent="0.25">
      <c r="A95" s="99"/>
      <c r="B95" s="101"/>
      <c r="C95" s="24" t="s">
        <v>153</v>
      </c>
      <c r="D95" s="90" t="s">
        <v>164</v>
      </c>
      <c r="E95" s="36" t="s">
        <v>156</v>
      </c>
      <c r="F95" s="88" t="s">
        <v>89</v>
      </c>
      <c r="G95" s="19"/>
      <c r="H95" s="19"/>
      <c r="I95" s="19"/>
      <c r="J95" s="19"/>
      <c r="K95" s="19"/>
      <c r="L95" s="19"/>
      <c r="M95" s="19">
        <v>11</v>
      </c>
      <c r="N95" s="19"/>
      <c r="O95" s="20">
        <f t="shared" si="15"/>
        <v>11</v>
      </c>
      <c r="P95" s="106"/>
      <c r="Q95" s="117"/>
      <c r="R95" s="106"/>
      <c r="S95" s="117"/>
      <c r="T95" s="106"/>
      <c r="U95" s="106"/>
      <c r="V95" s="190"/>
      <c r="W95" s="189"/>
      <c r="X95" s="189"/>
      <c r="Y95" s="201"/>
      <c r="Z95" s="201"/>
      <c r="AA95" s="206"/>
    </row>
    <row r="96" spans="1:27" s="15" customFormat="1" ht="67.5" x14ac:dyDescent="0.25">
      <c r="A96" s="99"/>
      <c r="B96" s="101"/>
      <c r="C96" s="24" t="s">
        <v>161</v>
      </c>
      <c r="D96" s="90" t="s">
        <v>113</v>
      </c>
      <c r="E96" s="36" t="s">
        <v>156</v>
      </c>
      <c r="F96" s="33" t="s">
        <v>51</v>
      </c>
      <c r="G96" s="19">
        <f>27+22.5+18+23</f>
        <v>90.5</v>
      </c>
      <c r="H96" s="19"/>
      <c r="I96" s="19"/>
      <c r="J96" s="19">
        <f>23+25.9+11.3</f>
        <v>60.2</v>
      </c>
      <c r="K96" s="19"/>
      <c r="L96" s="19"/>
      <c r="M96" s="19">
        <f>13+9+11</f>
        <v>33</v>
      </c>
      <c r="N96" s="19"/>
      <c r="O96" s="20">
        <f t="shared" si="15"/>
        <v>183.7</v>
      </c>
      <c r="P96" s="106"/>
      <c r="Q96" s="117"/>
      <c r="R96" s="106"/>
      <c r="S96" s="117"/>
      <c r="T96" s="106"/>
      <c r="U96" s="106"/>
      <c r="V96" s="190"/>
      <c r="W96" s="189"/>
      <c r="X96" s="189"/>
      <c r="Y96" s="201"/>
      <c r="Z96" s="201"/>
      <c r="AA96" s="206"/>
    </row>
    <row r="97" spans="1:27" s="15" customFormat="1" ht="42.75" customHeight="1" x14ac:dyDescent="0.25">
      <c r="A97" s="99"/>
      <c r="B97" s="101"/>
      <c r="C97" s="93" t="s">
        <v>54</v>
      </c>
      <c r="D97" s="94"/>
      <c r="E97" s="36" t="s">
        <v>55</v>
      </c>
      <c r="F97" s="89" t="s">
        <v>39</v>
      </c>
      <c r="G97" s="19"/>
      <c r="H97" s="19"/>
      <c r="I97" s="19"/>
      <c r="J97" s="19"/>
      <c r="K97" s="19"/>
      <c r="L97" s="19"/>
      <c r="M97" s="19"/>
      <c r="N97" s="19"/>
      <c r="O97" s="20">
        <f t="shared" si="15"/>
        <v>0</v>
      </c>
      <c r="P97" s="106"/>
      <c r="Q97" s="117"/>
      <c r="R97" s="106"/>
      <c r="S97" s="117"/>
      <c r="T97" s="106"/>
      <c r="U97" s="106"/>
      <c r="V97" s="190"/>
      <c r="W97" s="189"/>
      <c r="X97" s="189"/>
      <c r="Y97" s="201"/>
      <c r="Z97" s="201"/>
      <c r="AA97" s="206"/>
    </row>
    <row r="98" spans="1:27" s="15" customFormat="1" ht="67.5" x14ac:dyDescent="0.25">
      <c r="A98" s="99"/>
      <c r="B98" s="101"/>
      <c r="C98" s="97"/>
      <c r="D98" s="96"/>
      <c r="E98" s="23" t="s">
        <v>56</v>
      </c>
      <c r="F98" s="33" t="s">
        <v>57</v>
      </c>
      <c r="G98" s="19"/>
      <c r="H98" s="19"/>
      <c r="I98" s="19"/>
      <c r="J98" s="19"/>
      <c r="K98" s="19"/>
      <c r="L98" s="19"/>
      <c r="M98" s="19"/>
      <c r="N98" s="19"/>
      <c r="O98" s="20">
        <f t="shared" si="15"/>
        <v>0</v>
      </c>
      <c r="P98" s="106"/>
      <c r="Q98" s="117"/>
      <c r="R98" s="106"/>
      <c r="S98" s="117"/>
      <c r="T98" s="106"/>
      <c r="U98" s="106"/>
      <c r="V98" s="190"/>
      <c r="W98" s="189"/>
      <c r="X98" s="189"/>
      <c r="Y98" s="201"/>
      <c r="Z98" s="201"/>
      <c r="AA98" s="206"/>
    </row>
    <row r="99" spans="1:27" s="15" customFormat="1" ht="38.25" customHeight="1" x14ac:dyDescent="0.25">
      <c r="A99" s="99"/>
      <c r="B99" s="101"/>
      <c r="C99" s="97"/>
      <c r="D99" s="96"/>
      <c r="E99" s="36" t="s">
        <v>58</v>
      </c>
      <c r="F99" s="33" t="s">
        <v>59</v>
      </c>
      <c r="G99" s="19"/>
      <c r="H99" s="19"/>
      <c r="I99" s="19"/>
      <c r="J99" s="19"/>
      <c r="K99" s="19"/>
      <c r="L99" s="19"/>
      <c r="M99" s="19"/>
      <c r="N99" s="19"/>
      <c r="O99" s="20">
        <f t="shared" si="15"/>
        <v>0</v>
      </c>
      <c r="P99" s="106"/>
      <c r="Q99" s="117"/>
      <c r="R99" s="106"/>
      <c r="S99" s="117"/>
      <c r="T99" s="106"/>
      <c r="U99" s="106"/>
      <c r="V99" s="190"/>
      <c r="W99" s="189"/>
      <c r="X99" s="189"/>
      <c r="Y99" s="201"/>
      <c r="Z99" s="201"/>
      <c r="AA99" s="206"/>
    </row>
    <row r="100" spans="1:27" s="15" customFormat="1" ht="22.5" customHeight="1" x14ac:dyDescent="0.25">
      <c r="A100" s="99"/>
      <c r="B100" s="101"/>
      <c r="C100" s="97"/>
      <c r="D100" s="96"/>
      <c r="E100" s="36" t="s">
        <v>78</v>
      </c>
      <c r="F100" s="114" t="s">
        <v>114</v>
      </c>
      <c r="G100" s="19"/>
      <c r="H100" s="19"/>
      <c r="I100" s="19"/>
      <c r="J100" s="19"/>
      <c r="K100" s="19"/>
      <c r="L100" s="19"/>
      <c r="M100" s="19"/>
      <c r="N100" s="19"/>
      <c r="O100" s="20">
        <f t="shared" si="15"/>
        <v>0</v>
      </c>
      <c r="P100" s="106"/>
      <c r="Q100" s="117"/>
      <c r="R100" s="106"/>
      <c r="S100" s="117"/>
      <c r="T100" s="106"/>
      <c r="U100" s="106"/>
      <c r="V100" s="190"/>
      <c r="W100" s="189"/>
      <c r="X100" s="189"/>
      <c r="Y100" s="201"/>
      <c r="Z100" s="201"/>
      <c r="AA100" s="206"/>
    </row>
    <row r="101" spans="1:27" s="15" customFormat="1" ht="11.25" x14ac:dyDescent="0.25">
      <c r="A101" s="109"/>
      <c r="B101" s="110"/>
      <c r="C101" s="162"/>
      <c r="D101" s="163"/>
      <c r="E101" s="36" t="s">
        <v>62</v>
      </c>
      <c r="F101" s="115"/>
      <c r="G101" s="19"/>
      <c r="H101" s="19"/>
      <c r="I101" s="19"/>
      <c r="J101" s="19"/>
      <c r="K101" s="19"/>
      <c r="L101" s="19"/>
      <c r="M101" s="19"/>
      <c r="N101" s="19"/>
      <c r="O101" s="20">
        <f t="shared" si="15"/>
        <v>0</v>
      </c>
      <c r="P101" s="158"/>
      <c r="Q101" s="118"/>
      <c r="R101" s="158"/>
      <c r="S101" s="118"/>
      <c r="T101" s="158"/>
      <c r="U101" s="158"/>
      <c r="V101" s="203"/>
      <c r="W101" s="204"/>
      <c r="X101" s="204"/>
      <c r="Y101" s="202"/>
      <c r="Z101" s="202"/>
      <c r="AA101" s="207"/>
    </row>
    <row r="102" spans="1:27" s="32" customFormat="1" ht="49.5" customHeight="1" x14ac:dyDescent="0.25">
      <c r="A102" s="29"/>
      <c r="B102" s="29"/>
      <c r="C102" s="29"/>
      <c r="D102" s="29"/>
      <c r="E102" s="29"/>
      <c r="F102" s="29"/>
      <c r="G102" s="20">
        <f>SUM(G90:G101)</f>
        <v>226.5</v>
      </c>
      <c r="H102" s="20">
        <f t="shared" ref="H102:N102" si="16">SUM(H90:H101)</f>
        <v>0</v>
      </c>
      <c r="I102" s="20">
        <f t="shared" si="16"/>
        <v>28.2</v>
      </c>
      <c r="J102" s="20">
        <f t="shared" si="16"/>
        <v>105.2</v>
      </c>
      <c r="K102" s="20">
        <f t="shared" si="16"/>
        <v>0</v>
      </c>
      <c r="L102" s="20">
        <f t="shared" si="16"/>
        <v>50</v>
      </c>
      <c r="M102" s="20">
        <f t="shared" si="16"/>
        <v>44</v>
      </c>
      <c r="N102" s="20">
        <f t="shared" si="16"/>
        <v>0</v>
      </c>
      <c r="O102" s="20">
        <f>SUM(O90:O101)</f>
        <v>453.9</v>
      </c>
      <c r="P102" s="20">
        <f t="shared" ref="P102:X102" si="17">SUM(P92:P101)</f>
        <v>0</v>
      </c>
      <c r="Q102" s="20">
        <f t="shared" si="17"/>
        <v>0</v>
      </c>
      <c r="R102" s="20">
        <f>SUM(R90:R101)</f>
        <v>126.30000000000001</v>
      </c>
      <c r="S102" s="20">
        <f t="shared" si="17"/>
        <v>0</v>
      </c>
      <c r="T102" s="20">
        <f t="shared" si="17"/>
        <v>0</v>
      </c>
      <c r="U102" s="20">
        <f t="shared" si="17"/>
        <v>0</v>
      </c>
      <c r="V102" s="20">
        <f>SUM(V90:V101)</f>
        <v>126.30000000000001</v>
      </c>
      <c r="W102" s="30">
        <f>SUM(W90:W101)</f>
        <v>126.3</v>
      </c>
      <c r="X102" s="30">
        <f t="shared" si="17"/>
        <v>0</v>
      </c>
      <c r="Y102" s="20"/>
      <c r="Z102" s="20"/>
      <c r="AA102" s="31"/>
    </row>
    <row r="103" spans="1:27" s="15" customFormat="1" ht="123.75" x14ac:dyDescent="0.25">
      <c r="A103" s="98" t="s">
        <v>115</v>
      </c>
      <c r="B103" s="100"/>
      <c r="C103" s="24" t="s">
        <v>192</v>
      </c>
      <c r="D103" s="16" t="s">
        <v>34</v>
      </c>
      <c r="E103" s="17" t="s">
        <v>97</v>
      </c>
      <c r="F103" s="33" t="s">
        <v>36</v>
      </c>
      <c r="G103" s="83">
        <f>9+28</f>
        <v>37</v>
      </c>
      <c r="H103" s="19"/>
      <c r="I103" s="19"/>
      <c r="J103" s="19"/>
      <c r="K103" s="19"/>
      <c r="L103" s="19"/>
      <c r="M103" s="19"/>
      <c r="N103" s="19"/>
      <c r="O103" s="20">
        <f t="shared" ref="O103:O111" si="18">SUM(G103:N103)</f>
        <v>37</v>
      </c>
      <c r="P103" s="102"/>
      <c r="Q103" s="102"/>
      <c r="R103" s="105">
        <f>6.5+6.5+4.4+4.48+2.24</f>
        <v>24.119999999999997</v>
      </c>
      <c r="S103" s="102"/>
      <c r="T103" s="102"/>
      <c r="U103" s="102"/>
      <c r="V103" s="135">
        <f>SUM(P103:U111)</f>
        <v>24.119999999999997</v>
      </c>
      <c r="W103" s="111">
        <f>17.4+4.48+2.24</f>
        <v>24.119999999999997</v>
      </c>
      <c r="X103" s="111"/>
      <c r="Y103" s="102"/>
      <c r="Z103" s="105"/>
      <c r="AA103" s="120"/>
    </row>
    <row r="104" spans="1:27" s="15" customFormat="1" ht="88.5" customHeight="1" x14ac:dyDescent="0.25">
      <c r="A104" s="99"/>
      <c r="B104" s="101"/>
      <c r="C104" s="24"/>
      <c r="D104" s="41" t="s">
        <v>98</v>
      </c>
      <c r="E104" s="36" t="s">
        <v>67</v>
      </c>
      <c r="F104" s="33" t="s">
        <v>39</v>
      </c>
      <c r="G104" s="19">
        <v>80</v>
      </c>
      <c r="H104" s="19"/>
      <c r="I104" s="19"/>
      <c r="J104" s="19"/>
      <c r="K104" s="19"/>
      <c r="L104" s="19"/>
      <c r="M104" s="19"/>
      <c r="N104" s="19"/>
      <c r="O104" s="20">
        <f t="shared" si="18"/>
        <v>80</v>
      </c>
      <c r="P104" s="104"/>
      <c r="Q104" s="104"/>
      <c r="R104" s="106"/>
      <c r="S104" s="104"/>
      <c r="T104" s="104"/>
      <c r="U104" s="104"/>
      <c r="V104" s="104"/>
      <c r="W104" s="112"/>
      <c r="X104" s="112"/>
      <c r="Y104" s="104"/>
      <c r="Z104" s="117"/>
      <c r="AA104" s="121"/>
    </row>
    <row r="105" spans="1:27" s="15" customFormat="1" ht="56.25" x14ac:dyDescent="0.25">
      <c r="A105" s="99"/>
      <c r="B105" s="101"/>
      <c r="C105" s="24" t="s">
        <v>116</v>
      </c>
      <c r="D105" s="41" t="s">
        <v>50</v>
      </c>
      <c r="E105" s="36" t="s">
        <v>107</v>
      </c>
      <c r="F105" s="33" t="s">
        <v>51</v>
      </c>
      <c r="G105" s="19">
        <f>11.2+14.3</f>
        <v>25.5</v>
      </c>
      <c r="H105" s="19"/>
      <c r="I105" s="19"/>
      <c r="J105" s="19"/>
      <c r="K105" s="19"/>
      <c r="L105" s="19"/>
      <c r="M105" s="19"/>
      <c r="N105" s="19"/>
      <c r="O105" s="20">
        <f t="shared" si="18"/>
        <v>25.5</v>
      </c>
      <c r="P105" s="104"/>
      <c r="Q105" s="104"/>
      <c r="R105" s="106"/>
      <c r="S105" s="104"/>
      <c r="T105" s="104"/>
      <c r="U105" s="104"/>
      <c r="V105" s="104"/>
      <c r="W105" s="112"/>
      <c r="X105" s="112"/>
      <c r="Y105" s="104"/>
      <c r="Z105" s="117"/>
      <c r="AA105" s="121"/>
    </row>
    <row r="106" spans="1:27" s="15" customFormat="1" ht="67.5" x14ac:dyDescent="0.25">
      <c r="A106" s="99"/>
      <c r="B106" s="101"/>
      <c r="C106" s="24" t="s">
        <v>117</v>
      </c>
      <c r="D106" s="40" t="s">
        <v>118</v>
      </c>
      <c r="E106" s="36" t="s">
        <v>156</v>
      </c>
      <c r="F106" s="33" t="s">
        <v>51</v>
      </c>
      <c r="G106" s="19"/>
      <c r="H106" s="19"/>
      <c r="I106" s="19"/>
      <c r="J106" s="19">
        <v>14.3</v>
      </c>
      <c r="K106" s="19"/>
      <c r="L106" s="19"/>
      <c r="M106" s="19"/>
      <c r="N106" s="19"/>
      <c r="O106" s="20">
        <f t="shared" si="18"/>
        <v>14.3</v>
      </c>
      <c r="P106" s="104"/>
      <c r="Q106" s="104"/>
      <c r="R106" s="106"/>
      <c r="S106" s="104"/>
      <c r="T106" s="104"/>
      <c r="U106" s="104"/>
      <c r="V106" s="104"/>
      <c r="W106" s="112"/>
      <c r="X106" s="112"/>
      <c r="Y106" s="104"/>
      <c r="Z106" s="117"/>
      <c r="AA106" s="121"/>
    </row>
    <row r="107" spans="1:27" s="15" customFormat="1" ht="42.75" customHeight="1" x14ac:dyDescent="0.25">
      <c r="A107" s="99"/>
      <c r="B107" s="101"/>
      <c r="C107" s="93" t="s">
        <v>54</v>
      </c>
      <c r="D107" s="94"/>
      <c r="E107" s="36" t="s">
        <v>55</v>
      </c>
      <c r="F107" s="33" t="s">
        <v>39</v>
      </c>
      <c r="G107" s="19"/>
      <c r="H107" s="19"/>
      <c r="I107" s="19"/>
      <c r="J107" s="19"/>
      <c r="K107" s="19"/>
      <c r="L107" s="19"/>
      <c r="M107" s="19"/>
      <c r="N107" s="19"/>
      <c r="O107" s="20">
        <f t="shared" si="18"/>
        <v>0</v>
      </c>
      <c r="P107" s="104"/>
      <c r="Q107" s="104"/>
      <c r="R107" s="106"/>
      <c r="S107" s="104"/>
      <c r="T107" s="104"/>
      <c r="U107" s="104"/>
      <c r="V107" s="104"/>
      <c r="W107" s="112"/>
      <c r="X107" s="112"/>
      <c r="Y107" s="104"/>
      <c r="Z107" s="117"/>
      <c r="AA107" s="121"/>
    </row>
    <row r="108" spans="1:27" s="15" customFormat="1" ht="67.5" x14ac:dyDescent="0.25">
      <c r="A108" s="99"/>
      <c r="B108" s="101"/>
      <c r="C108" s="97"/>
      <c r="D108" s="96"/>
      <c r="E108" s="23" t="s">
        <v>56</v>
      </c>
      <c r="F108" s="33" t="s">
        <v>57</v>
      </c>
      <c r="G108" s="19"/>
      <c r="H108" s="19"/>
      <c r="I108" s="19"/>
      <c r="J108" s="19"/>
      <c r="K108" s="19"/>
      <c r="L108" s="19"/>
      <c r="M108" s="19"/>
      <c r="N108" s="19"/>
      <c r="O108" s="20">
        <f t="shared" si="18"/>
        <v>0</v>
      </c>
      <c r="P108" s="104"/>
      <c r="Q108" s="104"/>
      <c r="R108" s="106"/>
      <c r="S108" s="104"/>
      <c r="T108" s="104"/>
      <c r="U108" s="104"/>
      <c r="V108" s="104"/>
      <c r="W108" s="112"/>
      <c r="X108" s="112"/>
      <c r="Y108" s="104"/>
      <c r="Z108" s="117"/>
      <c r="AA108" s="121"/>
    </row>
    <row r="109" spans="1:27" s="15" customFormat="1" ht="38.25" customHeight="1" x14ac:dyDescent="0.25">
      <c r="A109" s="99"/>
      <c r="B109" s="101"/>
      <c r="C109" s="97"/>
      <c r="D109" s="96"/>
      <c r="E109" s="36" t="s">
        <v>58</v>
      </c>
      <c r="F109" s="33" t="s">
        <v>59</v>
      </c>
      <c r="G109" s="19"/>
      <c r="H109" s="19"/>
      <c r="I109" s="19"/>
      <c r="J109" s="19"/>
      <c r="K109" s="19"/>
      <c r="L109" s="19"/>
      <c r="M109" s="19"/>
      <c r="N109" s="19"/>
      <c r="O109" s="20">
        <f t="shared" si="18"/>
        <v>0</v>
      </c>
      <c r="P109" s="104"/>
      <c r="Q109" s="104"/>
      <c r="R109" s="106"/>
      <c r="S109" s="104"/>
      <c r="T109" s="104"/>
      <c r="U109" s="104"/>
      <c r="V109" s="104"/>
      <c r="W109" s="112"/>
      <c r="X109" s="112"/>
      <c r="Y109" s="104"/>
      <c r="Z109" s="117"/>
      <c r="AA109" s="121"/>
    </row>
    <row r="110" spans="1:27" s="15" customFormat="1" ht="22.5" customHeight="1" x14ac:dyDescent="0.25">
      <c r="A110" s="99"/>
      <c r="B110" s="101"/>
      <c r="C110" s="97"/>
      <c r="D110" s="96"/>
      <c r="E110" s="36" t="s">
        <v>78</v>
      </c>
      <c r="F110" s="114" t="s">
        <v>61</v>
      </c>
      <c r="G110" s="19"/>
      <c r="H110" s="19"/>
      <c r="I110" s="19"/>
      <c r="J110" s="19"/>
      <c r="K110" s="19"/>
      <c r="L110" s="19"/>
      <c r="M110" s="19"/>
      <c r="N110" s="19"/>
      <c r="O110" s="20">
        <f t="shared" si="18"/>
        <v>0</v>
      </c>
      <c r="P110" s="104"/>
      <c r="Q110" s="104"/>
      <c r="R110" s="106"/>
      <c r="S110" s="104"/>
      <c r="T110" s="104"/>
      <c r="U110" s="104"/>
      <c r="V110" s="104"/>
      <c r="W110" s="112"/>
      <c r="X110" s="112"/>
      <c r="Y110" s="104"/>
      <c r="Z110" s="117"/>
      <c r="AA110" s="121"/>
    </row>
    <row r="111" spans="1:27" s="15" customFormat="1" ht="11.25" x14ac:dyDescent="0.25">
      <c r="A111" s="109"/>
      <c r="B111" s="110"/>
      <c r="C111" s="162"/>
      <c r="D111" s="163"/>
      <c r="E111" s="36" t="s">
        <v>62</v>
      </c>
      <c r="F111" s="115"/>
      <c r="G111" s="19"/>
      <c r="H111" s="19"/>
      <c r="I111" s="19"/>
      <c r="J111" s="19"/>
      <c r="K111" s="19"/>
      <c r="L111" s="19"/>
      <c r="M111" s="19"/>
      <c r="N111" s="19"/>
      <c r="O111" s="20">
        <f t="shared" si="18"/>
        <v>0</v>
      </c>
      <c r="P111" s="108"/>
      <c r="Q111" s="108"/>
      <c r="R111" s="158"/>
      <c r="S111" s="108"/>
      <c r="T111" s="108"/>
      <c r="U111" s="108"/>
      <c r="V111" s="108"/>
      <c r="W111" s="113"/>
      <c r="X111" s="113"/>
      <c r="Y111" s="108"/>
      <c r="Z111" s="118"/>
      <c r="AA111" s="122"/>
    </row>
    <row r="112" spans="1:27" s="32" customFormat="1" ht="49.5" customHeight="1" x14ac:dyDescent="0.25">
      <c r="A112" s="29"/>
      <c r="B112" s="29"/>
      <c r="C112" s="29"/>
      <c r="D112" s="29"/>
      <c r="E112" s="29"/>
      <c r="F112" s="29"/>
      <c r="G112" s="20">
        <f t="shared" ref="G112:X112" si="19">SUM(G103:G111)</f>
        <v>142.5</v>
      </c>
      <c r="H112" s="20">
        <f t="shared" si="19"/>
        <v>0</v>
      </c>
      <c r="I112" s="20">
        <f t="shared" si="19"/>
        <v>0</v>
      </c>
      <c r="J112" s="20">
        <f t="shared" si="19"/>
        <v>14.3</v>
      </c>
      <c r="K112" s="20">
        <f t="shared" si="19"/>
        <v>0</v>
      </c>
      <c r="L112" s="20">
        <f t="shared" si="19"/>
        <v>0</v>
      </c>
      <c r="M112" s="20">
        <f t="shared" si="19"/>
        <v>0</v>
      </c>
      <c r="N112" s="20">
        <f t="shared" si="19"/>
        <v>0</v>
      </c>
      <c r="O112" s="20">
        <f>SUM(O103:O111)</f>
        <v>156.80000000000001</v>
      </c>
      <c r="P112" s="20">
        <f t="shared" si="19"/>
        <v>0</v>
      </c>
      <c r="Q112" s="20">
        <f t="shared" si="19"/>
        <v>0</v>
      </c>
      <c r="R112" s="20">
        <f t="shared" si="19"/>
        <v>24.119999999999997</v>
      </c>
      <c r="S112" s="20">
        <f t="shared" si="19"/>
        <v>0</v>
      </c>
      <c r="T112" s="20">
        <f t="shared" si="19"/>
        <v>0</v>
      </c>
      <c r="U112" s="20">
        <f t="shared" si="19"/>
        <v>0</v>
      </c>
      <c r="V112" s="20">
        <f t="shared" si="19"/>
        <v>24.119999999999997</v>
      </c>
      <c r="W112" s="30">
        <f t="shared" si="19"/>
        <v>24.119999999999997</v>
      </c>
      <c r="X112" s="30">
        <f t="shared" si="19"/>
        <v>0</v>
      </c>
      <c r="Y112" s="20"/>
      <c r="Z112" s="20"/>
      <c r="AA112" s="31"/>
    </row>
    <row r="113" spans="1:27" s="15" customFormat="1" ht="139.5" customHeight="1" x14ac:dyDescent="0.25">
      <c r="A113" s="98" t="s">
        <v>119</v>
      </c>
      <c r="B113" s="100"/>
      <c r="C113" s="24" t="s">
        <v>120</v>
      </c>
      <c r="D113" s="16" t="s">
        <v>34</v>
      </c>
      <c r="E113" s="17" t="s">
        <v>97</v>
      </c>
      <c r="F113" s="18" t="s">
        <v>36</v>
      </c>
      <c r="G113" s="19"/>
      <c r="H113" s="19"/>
      <c r="I113" s="19">
        <f>37.35+17</f>
        <v>54.35</v>
      </c>
      <c r="J113" s="19"/>
      <c r="K113" s="19"/>
      <c r="L113" s="19"/>
      <c r="M113" s="19"/>
      <c r="N113" s="19"/>
      <c r="O113" s="20">
        <f t="shared" ref="O113:O124" si="20">SUM(G113:N113)</f>
        <v>54.35</v>
      </c>
      <c r="P113" s="102"/>
      <c r="Q113" s="102"/>
      <c r="R113" s="105">
        <f>4.4+13.2+4.4+1.12*4+4.15*10+6.23*3+1+12.6+5.52+5.4</f>
        <v>111.19</v>
      </c>
      <c r="S113" s="102"/>
      <c r="T113" s="105">
        <v>2</v>
      </c>
      <c r="U113" s="102"/>
      <c r="V113" s="135">
        <f>SUM(P113:U124)</f>
        <v>113.19</v>
      </c>
      <c r="W113" s="111">
        <v>53</v>
      </c>
      <c r="X113" s="111">
        <f>4.15*10+6.23*3</f>
        <v>60.19</v>
      </c>
      <c r="Y113" s="102"/>
      <c r="Z113" s="105"/>
      <c r="AA113" s="123"/>
    </row>
    <row r="114" spans="1:27" s="15" customFormat="1" ht="88.5" customHeight="1" x14ac:dyDescent="0.25">
      <c r="A114" s="99"/>
      <c r="B114" s="101"/>
      <c r="C114" s="24"/>
      <c r="D114" s="90" t="s">
        <v>98</v>
      </c>
      <c r="E114" s="36" t="s">
        <v>67</v>
      </c>
      <c r="F114" s="33" t="s">
        <v>36</v>
      </c>
      <c r="G114" s="19"/>
      <c r="H114" s="19"/>
      <c r="I114" s="19">
        <v>58</v>
      </c>
      <c r="J114" s="19"/>
      <c r="K114" s="19"/>
      <c r="L114" s="19"/>
      <c r="M114" s="19"/>
      <c r="N114" s="19"/>
      <c r="O114" s="20">
        <f t="shared" si="20"/>
        <v>58</v>
      </c>
      <c r="P114" s="104"/>
      <c r="Q114" s="104"/>
      <c r="R114" s="106"/>
      <c r="S114" s="104"/>
      <c r="T114" s="117"/>
      <c r="U114" s="104"/>
      <c r="V114" s="104"/>
      <c r="W114" s="112"/>
      <c r="X114" s="112"/>
      <c r="Y114" s="104"/>
      <c r="Z114" s="117"/>
      <c r="AA114" s="124"/>
    </row>
    <row r="115" spans="1:27" s="15" customFormat="1" ht="56.25" x14ac:dyDescent="0.25">
      <c r="A115" s="99"/>
      <c r="B115" s="101"/>
      <c r="C115" s="24" t="s">
        <v>157</v>
      </c>
      <c r="D115" s="44" t="s">
        <v>48</v>
      </c>
      <c r="E115" s="36" t="s">
        <v>107</v>
      </c>
      <c r="F115" s="33" t="s">
        <v>36</v>
      </c>
      <c r="G115" s="19"/>
      <c r="H115" s="19"/>
      <c r="I115" s="19">
        <f>15+14+15+25+24+12.25+20</f>
        <v>125.25</v>
      </c>
      <c r="J115" s="19"/>
      <c r="K115" s="19"/>
      <c r="L115" s="19"/>
      <c r="M115" s="19"/>
      <c r="N115" s="19"/>
      <c r="O115" s="20">
        <f t="shared" si="20"/>
        <v>125.25</v>
      </c>
      <c r="P115" s="104"/>
      <c r="Q115" s="104"/>
      <c r="R115" s="106"/>
      <c r="S115" s="104"/>
      <c r="T115" s="117"/>
      <c r="U115" s="104"/>
      <c r="V115" s="104"/>
      <c r="W115" s="112"/>
      <c r="X115" s="112"/>
      <c r="Y115" s="104"/>
      <c r="Z115" s="117"/>
      <c r="AA115" s="124"/>
    </row>
    <row r="116" spans="1:27" s="15" customFormat="1" ht="11.25" x14ac:dyDescent="0.25">
      <c r="A116" s="99"/>
      <c r="B116" s="101"/>
      <c r="C116" s="24" t="s">
        <v>167</v>
      </c>
      <c r="D116" s="91" t="s">
        <v>187</v>
      </c>
      <c r="E116" s="36" t="s">
        <v>168</v>
      </c>
      <c r="F116" s="33" t="s">
        <v>59</v>
      </c>
      <c r="G116" s="19"/>
      <c r="H116" s="19"/>
      <c r="I116" s="19"/>
      <c r="J116" s="19"/>
      <c r="K116" s="19"/>
      <c r="L116" s="19"/>
      <c r="M116" s="19"/>
      <c r="N116" s="19"/>
      <c r="O116" s="20"/>
      <c r="P116" s="104"/>
      <c r="Q116" s="104"/>
      <c r="R116" s="106"/>
      <c r="S116" s="104"/>
      <c r="T116" s="117"/>
      <c r="U116" s="104"/>
      <c r="V116" s="104"/>
      <c r="W116" s="112"/>
      <c r="X116" s="112"/>
      <c r="Y116" s="104"/>
      <c r="Z116" s="117"/>
      <c r="AA116" s="124"/>
    </row>
    <row r="117" spans="1:27" s="15" customFormat="1" ht="56.25" x14ac:dyDescent="0.25">
      <c r="A117" s="99"/>
      <c r="B117" s="101"/>
      <c r="C117" s="24" t="s">
        <v>178</v>
      </c>
      <c r="D117" s="91" t="s">
        <v>179</v>
      </c>
      <c r="E117" s="36" t="s">
        <v>107</v>
      </c>
      <c r="F117" s="33" t="s">
        <v>36</v>
      </c>
      <c r="G117" s="19"/>
      <c r="H117" s="19"/>
      <c r="I117" s="19">
        <v>125</v>
      </c>
      <c r="J117" s="19"/>
      <c r="K117" s="19"/>
      <c r="L117" s="19"/>
      <c r="M117" s="19"/>
      <c r="N117" s="19"/>
      <c r="O117" s="20">
        <f t="shared" si="20"/>
        <v>125</v>
      </c>
      <c r="P117" s="104"/>
      <c r="Q117" s="104"/>
      <c r="R117" s="106"/>
      <c r="S117" s="104"/>
      <c r="T117" s="117"/>
      <c r="U117" s="104"/>
      <c r="V117" s="104"/>
      <c r="W117" s="112"/>
      <c r="X117" s="112"/>
      <c r="Y117" s="104"/>
      <c r="Z117" s="117"/>
      <c r="AA117" s="124"/>
    </row>
    <row r="118" spans="1:27" s="15" customFormat="1" ht="56.25" x14ac:dyDescent="0.25">
      <c r="A118" s="99"/>
      <c r="B118" s="101"/>
      <c r="C118" s="24" t="s">
        <v>121</v>
      </c>
      <c r="D118" s="91" t="s">
        <v>181</v>
      </c>
      <c r="E118" s="36" t="s">
        <v>107</v>
      </c>
      <c r="F118" s="33" t="s">
        <v>36</v>
      </c>
      <c r="G118" s="19"/>
      <c r="H118" s="19"/>
      <c r="I118" s="19">
        <v>24</v>
      </c>
      <c r="J118" s="19"/>
      <c r="K118" s="19"/>
      <c r="L118" s="19"/>
      <c r="M118" s="19"/>
      <c r="N118" s="19"/>
      <c r="O118" s="20">
        <f t="shared" si="20"/>
        <v>24</v>
      </c>
      <c r="P118" s="104"/>
      <c r="Q118" s="104"/>
      <c r="R118" s="106"/>
      <c r="S118" s="104"/>
      <c r="T118" s="117"/>
      <c r="U118" s="104"/>
      <c r="V118" s="104"/>
      <c r="W118" s="112"/>
      <c r="X118" s="112"/>
      <c r="Y118" s="104"/>
      <c r="Z118" s="117"/>
      <c r="AA118" s="124"/>
    </row>
    <row r="119" spans="1:27" s="15" customFormat="1" ht="56.25" x14ac:dyDescent="0.25">
      <c r="A119" s="99"/>
      <c r="B119" s="101"/>
      <c r="C119" s="24" t="s">
        <v>180</v>
      </c>
      <c r="D119" s="91" t="s">
        <v>181</v>
      </c>
      <c r="E119" s="36" t="s">
        <v>107</v>
      </c>
      <c r="F119" s="33" t="s">
        <v>36</v>
      </c>
      <c r="G119" s="19"/>
      <c r="H119" s="19"/>
      <c r="I119" s="19">
        <v>55</v>
      </c>
      <c r="J119" s="19"/>
      <c r="K119" s="19"/>
      <c r="L119" s="19"/>
      <c r="M119" s="19"/>
      <c r="N119" s="19"/>
      <c r="O119" s="20">
        <f t="shared" si="20"/>
        <v>55</v>
      </c>
      <c r="P119" s="104"/>
      <c r="Q119" s="104"/>
      <c r="R119" s="106"/>
      <c r="S119" s="104"/>
      <c r="T119" s="117"/>
      <c r="U119" s="104"/>
      <c r="V119" s="104"/>
      <c r="W119" s="112"/>
      <c r="X119" s="112"/>
      <c r="Y119" s="104"/>
      <c r="Z119" s="117"/>
      <c r="AA119" s="124"/>
    </row>
    <row r="120" spans="1:27" s="15" customFormat="1" ht="42.75" customHeight="1" x14ac:dyDescent="0.25">
      <c r="A120" s="99"/>
      <c r="B120" s="101"/>
      <c r="C120" s="93" t="s">
        <v>54</v>
      </c>
      <c r="D120" s="185"/>
      <c r="E120" s="36" t="s">
        <v>55</v>
      </c>
      <c r="F120" s="33" t="s">
        <v>39</v>
      </c>
      <c r="G120" s="19"/>
      <c r="H120" s="19"/>
      <c r="I120" s="19"/>
      <c r="J120" s="19"/>
      <c r="K120" s="19"/>
      <c r="L120" s="19"/>
      <c r="M120" s="19"/>
      <c r="N120" s="19"/>
      <c r="O120" s="20">
        <f t="shared" si="20"/>
        <v>0</v>
      </c>
      <c r="P120" s="104"/>
      <c r="Q120" s="104"/>
      <c r="R120" s="106"/>
      <c r="S120" s="104"/>
      <c r="T120" s="117"/>
      <c r="U120" s="104"/>
      <c r="V120" s="104"/>
      <c r="W120" s="112"/>
      <c r="X120" s="112"/>
      <c r="Y120" s="104"/>
      <c r="Z120" s="117"/>
      <c r="AA120" s="124"/>
    </row>
    <row r="121" spans="1:27" s="15" customFormat="1" ht="67.5" x14ac:dyDescent="0.25">
      <c r="A121" s="99"/>
      <c r="B121" s="101"/>
      <c r="C121" s="95"/>
      <c r="D121" s="186"/>
      <c r="E121" s="23" t="s">
        <v>56</v>
      </c>
      <c r="F121" s="33" t="s">
        <v>57</v>
      </c>
      <c r="G121" s="19"/>
      <c r="H121" s="19"/>
      <c r="I121" s="19"/>
      <c r="J121" s="19"/>
      <c r="K121" s="19"/>
      <c r="L121" s="19"/>
      <c r="M121" s="19"/>
      <c r="N121" s="19"/>
      <c r="O121" s="20">
        <f t="shared" si="20"/>
        <v>0</v>
      </c>
      <c r="P121" s="104"/>
      <c r="Q121" s="104"/>
      <c r="R121" s="106"/>
      <c r="S121" s="104"/>
      <c r="T121" s="117"/>
      <c r="U121" s="104"/>
      <c r="V121" s="104"/>
      <c r="W121" s="112"/>
      <c r="X121" s="112"/>
      <c r="Y121" s="104"/>
      <c r="Z121" s="117"/>
      <c r="AA121" s="124"/>
    </row>
    <row r="122" spans="1:27" s="15" customFormat="1" ht="38.25" customHeight="1" x14ac:dyDescent="0.25">
      <c r="A122" s="99"/>
      <c r="B122" s="101"/>
      <c r="C122" s="95"/>
      <c r="D122" s="186"/>
      <c r="E122" s="36" t="s">
        <v>58</v>
      </c>
      <c r="F122" s="33" t="s">
        <v>59</v>
      </c>
      <c r="G122" s="19"/>
      <c r="H122" s="19"/>
      <c r="I122" s="19"/>
      <c r="J122" s="19"/>
      <c r="K122" s="19"/>
      <c r="L122" s="19"/>
      <c r="M122" s="19"/>
      <c r="N122" s="19"/>
      <c r="O122" s="20">
        <f t="shared" si="20"/>
        <v>0</v>
      </c>
      <c r="P122" s="104"/>
      <c r="Q122" s="104"/>
      <c r="R122" s="106"/>
      <c r="S122" s="104"/>
      <c r="T122" s="117"/>
      <c r="U122" s="104"/>
      <c r="V122" s="104"/>
      <c r="W122" s="112"/>
      <c r="X122" s="112"/>
      <c r="Y122" s="104"/>
      <c r="Z122" s="117"/>
      <c r="AA122" s="124"/>
    </row>
    <row r="123" spans="1:27" s="15" customFormat="1" ht="22.5" customHeight="1" x14ac:dyDescent="0.25">
      <c r="A123" s="99"/>
      <c r="B123" s="101"/>
      <c r="C123" s="95"/>
      <c r="D123" s="186"/>
      <c r="E123" s="36" t="s">
        <v>78</v>
      </c>
      <c r="F123" s="114" t="s">
        <v>61</v>
      </c>
      <c r="G123" s="19"/>
      <c r="H123" s="19"/>
      <c r="I123" s="19"/>
      <c r="J123" s="19"/>
      <c r="K123" s="19"/>
      <c r="L123" s="19"/>
      <c r="M123" s="19"/>
      <c r="N123" s="19"/>
      <c r="O123" s="20">
        <f t="shared" si="20"/>
        <v>0</v>
      </c>
      <c r="P123" s="104"/>
      <c r="Q123" s="104"/>
      <c r="R123" s="106"/>
      <c r="S123" s="104"/>
      <c r="T123" s="117"/>
      <c r="U123" s="104"/>
      <c r="V123" s="104"/>
      <c r="W123" s="112"/>
      <c r="X123" s="112"/>
      <c r="Y123" s="104"/>
      <c r="Z123" s="117"/>
      <c r="AA123" s="124"/>
    </row>
    <row r="124" spans="1:27" s="15" customFormat="1" ht="11.25" x14ac:dyDescent="0.25">
      <c r="A124" s="109"/>
      <c r="B124" s="110"/>
      <c r="C124" s="187"/>
      <c r="D124" s="188"/>
      <c r="E124" s="36" t="s">
        <v>62</v>
      </c>
      <c r="F124" s="115"/>
      <c r="G124" s="19"/>
      <c r="H124" s="19"/>
      <c r="I124" s="19"/>
      <c r="J124" s="19"/>
      <c r="K124" s="19"/>
      <c r="L124" s="19"/>
      <c r="M124" s="19"/>
      <c r="N124" s="19"/>
      <c r="O124" s="20">
        <f t="shared" si="20"/>
        <v>0</v>
      </c>
      <c r="P124" s="108"/>
      <c r="Q124" s="108"/>
      <c r="R124" s="158"/>
      <c r="S124" s="108"/>
      <c r="T124" s="118"/>
      <c r="U124" s="108"/>
      <c r="V124" s="108"/>
      <c r="W124" s="113"/>
      <c r="X124" s="113"/>
      <c r="Y124" s="108"/>
      <c r="Z124" s="118"/>
      <c r="AA124" s="125"/>
    </row>
    <row r="125" spans="1:27" s="32" customFormat="1" ht="49.5" customHeight="1" x14ac:dyDescent="0.25">
      <c r="A125" s="29"/>
      <c r="B125" s="29"/>
      <c r="C125" s="29"/>
      <c r="D125" s="29"/>
      <c r="E125" s="29"/>
      <c r="F125" s="29"/>
      <c r="G125" s="20">
        <f t="shared" ref="G125:X125" si="21">SUM(G113:G124)</f>
        <v>0</v>
      </c>
      <c r="H125" s="20">
        <f t="shared" si="21"/>
        <v>0</v>
      </c>
      <c r="I125" s="20">
        <f t="shared" si="21"/>
        <v>441.6</v>
      </c>
      <c r="J125" s="20">
        <f t="shared" si="21"/>
        <v>0</v>
      </c>
      <c r="K125" s="20">
        <f t="shared" si="21"/>
        <v>0</v>
      </c>
      <c r="L125" s="20">
        <f t="shared" si="21"/>
        <v>0</v>
      </c>
      <c r="M125" s="20">
        <f t="shared" si="21"/>
        <v>0</v>
      </c>
      <c r="N125" s="20">
        <f t="shared" si="21"/>
        <v>0</v>
      </c>
      <c r="O125" s="20">
        <f t="shared" si="21"/>
        <v>441.6</v>
      </c>
      <c r="P125" s="20">
        <f t="shared" si="21"/>
        <v>0</v>
      </c>
      <c r="Q125" s="20">
        <f t="shared" si="21"/>
        <v>0</v>
      </c>
      <c r="R125" s="20">
        <f t="shared" si="21"/>
        <v>111.19</v>
      </c>
      <c r="S125" s="20">
        <f t="shared" si="21"/>
        <v>0</v>
      </c>
      <c r="T125" s="20">
        <f t="shared" si="21"/>
        <v>2</v>
      </c>
      <c r="U125" s="20">
        <f t="shared" si="21"/>
        <v>0</v>
      </c>
      <c r="V125" s="20">
        <f t="shared" si="21"/>
        <v>113.19</v>
      </c>
      <c r="W125" s="30">
        <f t="shared" si="21"/>
        <v>53</v>
      </c>
      <c r="X125" s="30">
        <f t="shared" si="21"/>
        <v>60.19</v>
      </c>
      <c r="Y125" s="20"/>
      <c r="Z125" s="20"/>
      <c r="AA125" s="31"/>
    </row>
    <row r="126" spans="1:27" s="15" customFormat="1" ht="123.75" x14ac:dyDescent="0.25">
      <c r="A126" s="98" t="s">
        <v>122</v>
      </c>
      <c r="B126" s="100"/>
      <c r="C126" s="24" t="s">
        <v>182</v>
      </c>
      <c r="D126" s="16" t="s">
        <v>34</v>
      </c>
      <c r="E126" s="17" t="s">
        <v>97</v>
      </c>
      <c r="F126" s="33" t="s">
        <v>36</v>
      </c>
      <c r="G126" s="19"/>
      <c r="H126" s="19"/>
      <c r="I126" s="19">
        <v>44</v>
      </c>
      <c r="J126" s="19"/>
      <c r="K126" s="19"/>
      <c r="L126" s="19"/>
      <c r="M126" s="19"/>
      <c r="N126" s="19"/>
      <c r="O126" s="20">
        <f>SUM(G126:N126)</f>
        <v>44</v>
      </c>
      <c r="P126" s="102"/>
      <c r="Q126" s="102"/>
      <c r="R126" s="105">
        <f>11+11.25+11.3</f>
        <v>33.549999999999997</v>
      </c>
      <c r="S126" s="102"/>
      <c r="T126" s="102">
        <v>6</v>
      </c>
      <c r="U126" s="102"/>
      <c r="V126" s="135">
        <f>SUM(P126:U132)</f>
        <v>39.549999999999997</v>
      </c>
      <c r="W126" s="111">
        <v>39.549999999999997</v>
      </c>
      <c r="X126" s="111"/>
      <c r="Y126" s="102"/>
      <c r="Z126" s="105"/>
      <c r="AA126" s="120"/>
    </row>
    <row r="127" spans="1:27" s="15" customFormat="1" ht="56.25" x14ac:dyDescent="0.25">
      <c r="A127" s="99"/>
      <c r="B127" s="101"/>
      <c r="C127" s="24" t="s">
        <v>183</v>
      </c>
      <c r="D127" s="16" t="s">
        <v>184</v>
      </c>
      <c r="E127" s="36" t="s">
        <v>107</v>
      </c>
      <c r="F127" s="33" t="s">
        <v>51</v>
      </c>
      <c r="G127" s="19"/>
      <c r="H127" s="19"/>
      <c r="I127" s="19">
        <v>49</v>
      </c>
      <c r="J127" s="19"/>
      <c r="K127" s="19"/>
      <c r="L127" s="19"/>
      <c r="M127" s="19"/>
      <c r="N127" s="19"/>
      <c r="O127" s="20">
        <f>SUM(G127:N127)</f>
        <v>49</v>
      </c>
      <c r="P127" s="103"/>
      <c r="Q127" s="103"/>
      <c r="R127" s="106"/>
      <c r="S127" s="103"/>
      <c r="T127" s="103"/>
      <c r="U127" s="103"/>
      <c r="V127" s="190"/>
      <c r="W127" s="189"/>
      <c r="X127" s="189"/>
      <c r="Y127" s="103"/>
      <c r="Z127" s="106"/>
      <c r="AA127" s="121"/>
    </row>
    <row r="128" spans="1:27" s="15" customFormat="1" ht="88.5" customHeight="1" x14ac:dyDescent="0.25">
      <c r="A128" s="99"/>
      <c r="B128" s="101"/>
      <c r="C128" s="24" t="s">
        <v>155</v>
      </c>
      <c r="D128" s="90" t="s">
        <v>152</v>
      </c>
      <c r="E128" s="36" t="s">
        <v>67</v>
      </c>
      <c r="F128" s="33" t="s">
        <v>51</v>
      </c>
      <c r="G128" s="19"/>
      <c r="H128" s="19"/>
      <c r="I128" s="19">
        <f>36+43</f>
        <v>79</v>
      </c>
      <c r="J128" s="19"/>
      <c r="K128" s="19"/>
      <c r="L128" s="19"/>
      <c r="M128" s="19"/>
      <c r="N128" s="19"/>
      <c r="O128" s="20">
        <f>SUM(G128:N128)</f>
        <v>79</v>
      </c>
      <c r="P128" s="104"/>
      <c r="Q128" s="104"/>
      <c r="R128" s="106"/>
      <c r="S128" s="104"/>
      <c r="T128" s="104"/>
      <c r="U128" s="104"/>
      <c r="V128" s="104"/>
      <c r="W128" s="112"/>
      <c r="X128" s="112"/>
      <c r="Y128" s="104"/>
      <c r="Z128" s="117"/>
      <c r="AA128" s="121"/>
    </row>
    <row r="129" spans="1:27" s="15" customFormat="1" ht="42.75" customHeight="1" x14ac:dyDescent="0.25">
      <c r="A129" s="99"/>
      <c r="B129" s="101"/>
      <c r="C129" s="93"/>
      <c r="D129" s="94"/>
      <c r="E129" s="36" t="s">
        <v>55</v>
      </c>
      <c r="F129" s="89" t="s">
        <v>39</v>
      </c>
      <c r="G129" s="19"/>
      <c r="H129" s="19"/>
      <c r="I129" s="19"/>
      <c r="J129" s="19"/>
      <c r="K129" s="19"/>
      <c r="L129" s="19"/>
      <c r="M129" s="19"/>
      <c r="N129" s="19"/>
      <c r="O129" s="20">
        <f>SUM(G129:N129)</f>
        <v>0</v>
      </c>
      <c r="P129" s="104"/>
      <c r="Q129" s="104"/>
      <c r="R129" s="106"/>
      <c r="S129" s="104"/>
      <c r="T129" s="104"/>
      <c r="U129" s="104"/>
      <c r="V129" s="104"/>
      <c r="W129" s="112"/>
      <c r="X129" s="112"/>
      <c r="Y129" s="104"/>
      <c r="Z129" s="117"/>
      <c r="AA129" s="121"/>
    </row>
    <row r="130" spans="1:27" s="15" customFormat="1" ht="45" x14ac:dyDescent="0.25">
      <c r="A130" s="99"/>
      <c r="B130" s="101"/>
      <c r="C130" s="95"/>
      <c r="D130" s="96"/>
      <c r="E130" s="23" t="s">
        <v>123</v>
      </c>
      <c r="F130" s="33" t="s">
        <v>57</v>
      </c>
      <c r="G130" s="19"/>
      <c r="H130" s="19"/>
      <c r="I130" s="19"/>
      <c r="J130" s="19"/>
      <c r="K130" s="19"/>
      <c r="L130" s="19"/>
      <c r="M130" s="19"/>
      <c r="N130" s="19"/>
      <c r="O130" s="20"/>
      <c r="P130" s="104"/>
      <c r="Q130" s="104"/>
      <c r="R130" s="106"/>
      <c r="S130" s="104"/>
      <c r="T130" s="104"/>
      <c r="U130" s="104"/>
      <c r="V130" s="104"/>
      <c r="W130" s="112"/>
      <c r="X130" s="112"/>
      <c r="Y130" s="104"/>
      <c r="Z130" s="117"/>
      <c r="AA130" s="121"/>
    </row>
    <row r="131" spans="1:27" s="15" customFormat="1" ht="38.25" customHeight="1" x14ac:dyDescent="0.25">
      <c r="A131" s="99"/>
      <c r="B131" s="101"/>
      <c r="C131" s="97"/>
      <c r="D131" s="96"/>
      <c r="E131" s="36" t="s">
        <v>58</v>
      </c>
      <c r="F131" s="33" t="s">
        <v>59</v>
      </c>
      <c r="G131" s="19"/>
      <c r="H131" s="19"/>
      <c r="I131" s="19"/>
      <c r="J131" s="19"/>
      <c r="K131" s="19"/>
      <c r="L131" s="19"/>
      <c r="M131" s="19"/>
      <c r="N131" s="19"/>
      <c r="O131" s="20">
        <f>SUM(G131:N131)</f>
        <v>0</v>
      </c>
      <c r="P131" s="104"/>
      <c r="Q131" s="104"/>
      <c r="R131" s="106"/>
      <c r="S131" s="104"/>
      <c r="T131" s="104"/>
      <c r="U131" s="104"/>
      <c r="V131" s="104"/>
      <c r="W131" s="112"/>
      <c r="X131" s="112"/>
      <c r="Y131" s="104"/>
      <c r="Z131" s="117"/>
      <c r="AA131" s="121"/>
    </row>
    <row r="132" spans="1:27" s="15" customFormat="1" ht="22.5" customHeight="1" x14ac:dyDescent="0.25">
      <c r="A132" s="99"/>
      <c r="B132" s="101"/>
      <c r="C132" s="97"/>
      <c r="D132" s="96"/>
      <c r="E132" s="36" t="s">
        <v>78</v>
      </c>
      <c r="F132" s="88" t="s">
        <v>61</v>
      </c>
      <c r="G132" s="19"/>
      <c r="H132" s="19"/>
      <c r="I132" s="19"/>
      <c r="J132" s="19"/>
      <c r="K132" s="19"/>
      <c r="L132" s="19"/>
      <c r="M132" s="19"/>
      <c r="N132" s="19"/>
      <c r="O132" s="20">
        <f>SUM(G132:N132)</f>
        <v>0</v>
      </c>
      <c r="P132" s="104"/>
      <c r="Q132" s="104"/>
      <c r="R132" s="106"/>
      <c r="S132" s="104"/>
      <c r="T132" s="104"/>
      <c r="U132" s="104"/>
      <c r="V132" s="104"/>
      <c r="W132" s="112"/>
      <c r="X132" s="112"/>
      <c r="Y132" s="104"/>
      <c r="Z132" s="117"/>
      <c r="AA132" s="121"/>
    </row>
    <row r="133" spans="1:27" s="32" customFormat="1" ht="49.5" customHeight="1" x14ac:dyDescent="0.25">
      <c r="A133" s="29"/>
      <c r="B133" s="29"/>
      <c r="C133" s="29"/>
      <c r="D133" s="29"/>
      <c r="E133" s="29"/>
      <c r="F133" s="29"/>
      <c r="G133" s="20">
        <f t="shared" ref="G133:X133" si="22">SUM(G126:G132)</f>
        <v>0</v>
      </c>
      <c r="H133" s="20">
        <f t="shared" si="22"/>
        <v>0</v>
      </c>
      <c r="I133" s="20">
        <f t="shared" si="22"/>
        <v>172</v>
      </c>
      <c r="J133" s="20">
        <f t="shared" si="22"/>
        <v>0</v>
      </c>
      <c r="K133" s="20">
        <f t="shared" si="22"/>
        <v>0</v>
      </c>
      <c r="L133" s="20">
        <f t="shared" si="22"/>
        <v>0</v>
      </c>
      <c r="M133" s="20">
        <f t="shared" si="22"/>
        <v>0</v>
      </c>
      <c r="N133" s="20">
        <f t="shared" si="22"/>
        <v>0</v>
      </c>
      <c r="O133" s="20">
        <f>SUM(O126:O132)</f>
        <v>172</v>
      </c>
      <c r="P133" s="20">
        <f t="shared" si="22"/>
        <v>0</v>
      </c>
      <c r="Q133" s="20">
        <f t="shared" si="22"/>
        <v>0</v>
      </c>
      <c r="R133" s="20">
        <f t="shared" si="22"/>
        <v>33.549999999999997</v>
      </c>
      <c r="S133" s="20">
        <f t="shared" si="22"/>
        <v>0</v>
      </c>
      <c r="T133" s="20">
        <f t="shared" si="22"/>
        <v>6</v>
      </c>
      <c r="U133" s="20">
        <f t="shared" si="22"/>
        <v>0</v>
      </c>
      <c r="V133" s="20">
        <f t="shared" si="22"/>
        <v>39.549999999999997</v>
      </c>
      <c r="W133" s="30">
        <f t="shared" si="22"/>
        <v>39.549999999999997</v>
      </c>
      <c r="X133" s="30">
        <f t="shared" si="22"/>
        <v>0</v>
      </c>
      <c r="Y133" s="20"/>
      <c r="Z133" s="20"/>
      <c r="AA133" s="31"/>
    </row>
    <row r="134" spans="1:27" s="15" customFormat="1" ht="123.75" x14ac:dyDescent="0.25">
      <c r="A134" s="98" t="s">
        <v>124</v>
      </c>
      <c r="B134" s="100"/>
      <c r="C134" s="24" t="s">
        <v>125</v>
      </c>
      <c r="D134" s="16" t="s">
        <v>34</v>
      </c>
      <c r="E134" s="17" t="s">
        <v>97</v>
      </c>
      <c r="F134" s="33" t="s">
        <v>36</v>
      </c>
      <c r="G134" s="19"/>
      <c r="H134" s="19"/>
      <c r="I134" s="19">
        <f>4.2+3.6</f>
        <v>7.8000000000000007</v>
      </c>
      <c r="J134" s="19"/>
      <c r="K134" s="19"/>
      <c r="L134" s="19"/>
      <c r="M134" s="19"/>
      <c r="N134" s="19"/>
      <c r="O134" s="20">
        <f>SUM(G134:N134)</f>
        <v>7.8000000000000007</v>
      </c>
      <c r="P134" s="102"/>
      <c r="Q134" s="102"/>
      <c r="R134" s="105">
        <f>5.6</f>
        <v>5.6</v>
      </c>
      <c r="S134" s="102"/>
      <c r="T134" s="102"/>
      <c r="U134" s="102"/>
      <c r="V134" s="135">
        <f>SUM(P134:U139)</f>
        <v>5.6</v>
      </c>
      <c r="W134" s="111">
        <v>5.6</v>
      </c>
      <c r="X134" s="111"/>
      <c r="Y134" s="102"/>
      <c r="Z134" s="105"/>
      <c r="AA134" s="120"/>
    </row>
    <row r="135" spans="1:27" s="15" customFormat="1" ht="88.5" customHeight="1" x14ac:dyDescent="0.25">
      <c r="A135" s="99"/>
      <c r="B135" s="101"/>
      <c r="C135" s="24"/>
      <c r="D135" s="41" t="s">
        <v>98</v>
      </c>
      <c r="E135" s="36" t="s">
        <v>67</v>
      </c>
      <c r="F135" s="33" t="s">
        <v>89</v>
      </c>
      <c r="G135" s="19"/>
      <c r="H135" s="19"/>
      <c r="I135" s="19">
        <v>21</v>
      </c>
      <c r="J135" s="19"/>
      <c r="K135" s="19"/>
      <c r="L135" s="19"/>
      <c r="M135" s="19"/>
      <c r="N135" s="19"/>
      <c r="O135" s="20">
        <f>SUM(G135:N135)</f>
        <v>21</v>
      </c>
      <c r="P135" s="104"/>
      <c r="Q135" s="104"/>
      <c r="R135" s="106"/>
      <c r="S135" s="104"/>
      <c r="T135" s="104"/>
      <c r="U135" s="104"/>
      <c r="V135" s="104"/>
      <c r="W135" s="112"/>
      <c r="X135" s="112"/>
      <c r="Y135" s="104"/>
      <c r="Z135" s="117"/>
      <c r="AA135" s="121"/>
    </row>
    <row r="136" spans="1:27" s="15" customFormat="1" ht="42.75" customHeight="1" x14ac:dyDescent="0.25">
      <c r="A136" s="99"/>
      <c r="B136" s="101"/>
      <c r="C136" s="93" t="s">
        <v>54</v>
      </c>
      <c r="D136" s="94"/>
      <c r="E136" s="36" t="s">
        <v>55</v>
      </c>
      <c r="F136" s="26" t="s">
        <v>39</v>
      </c>
      <c r="G136" s="19"/>
      <c r="H136" s="19"/>
      <c r="I136" s="19"/>
      <c r="J136" s="19"/>
      <c r="K136" s="19"/>
      <c r="L136" s="19"/>
      <c r="M136" s="19"/>
      <c r="N136" s="19"/>
      <c r="O136" s="20">
        <f>SUM(G136:N136)</f>
        <v>0</v>
      </c>
      <c r="P136" s="104"/>
      <c r="Q136" s="104"/>
      <c r="R136" s="106"/>
      <c r="S136" s="104"/>
      <c r="T136" s="104"/>
      <c r="U136" s="104"/>
      <c r="V136" s="104"/>
      <c r="W136" s="112"/>
      <c r="X136" s="112"/>
      <c r="Y136" s="104"/>
      <c r="Z136" s="117"/>
      <c r="AA136" s="121"/>
    </row>
    <row r="137" spans="1:27" s="15" customFormat="1" ht="42.75" customHeight="1" x14ac:dyDescent="0.25">
      <c r="A137" s="99"/>
      <c r="B137" s="101"/>
      <c r="C137" s="95"/>
      <c r="D137" s="96"/>
      <c r="E137" s="23" t="s">
        <v>123</v>
      </c>
      <c r="F137" s="33" t="s">
        <v>57</v>
      </c>
      <c r="G137" s="19"/>
      <c r="H137" s="19"/>
      <c r="I137" s="19"/>
      <c r="J137" s="19"/>
      <c r="K137" s="19"/>
      <c r="L137" s="19"/>
      <c r="M137" s="19"/>
      <c r="N137" s="19"/>
      <c r="O137" s="20"/>
      <c r="P137" s="104"/>
      <c r="Q137" s="104"/>
      <c r="R137" s="106"/>
      <c r="S137" s="104"/>
      <c r="T137" s="104"/>
      <c r="U137" s="104"/>
      <c r="V137" s="104"/>
      <c r="W137" s="112"/>
      <c r="X137" s="112"/>
      <c r="Y137" s="104"/>
      <c r="Z137" s="117"/>
      <c r="AA137" s="121"/>
    </row>
    <row r="138" spans="1:27" s="15" customFormat="1" ht="38.25" customHeight="1" x14ac:dyDescent="0.25">
      <c r="A138" s="99"/>
      <c r="B138" s="101"/>
      <c r="C138" s="97"/>
      <c r="D138" s="96"/>
      <c r="E138" s="36" t="s">
        <v>58</v>
      </c>
      <c r="F138" s="33" t="s">
        <v>59</v>
      </c>
      <c r="G138" s="19"/>
      <c r="H138" s="19"/>
      <c r="I138" s="19"/>
      <c r="J138" s="19"/>
      <c r="K138" s="19"/>
      <c r="L138" s="19"/>
      <c r="M138" s="19"/>
      <c r="N138" s="19"/>
      <c r="O138" s="20">
        <f>SUM(G138:N138)</f>
        <v>0</v>
      </c>
      <c r="P138" s="104"/>
      <c r="Q138" s="104"/>
      <c r="R138" s="106"/>
      <c r="S138" s="104"/>
      <c r="T138" s="104"/>
      <c r="U138" s="104"/>
      <c r="V138" s="104"/>
      <c r="W138" s="112"/>
      <c r="X138" s="112"/>
      <c r="Y138" s="104"/>
      <c r="Z138" s="117"/>
      <c r="AA138" s="121"/>
    </row>
    <row r="139" spans="1:27" s="15" customFormat="1" ht="22.5" customHeight="1" x14ac:dyDescent="0.25">
      <c r="A139" s="99"/>
      <c r="B139" s="101"/>
      <c r="C139" s="97"/>
      <c r="D139" s="96"/>
      <c r="E139" s="36" t="s">
        <v>78</v>
      </c>
      <c r="F139" s="43" t="s">
        <v>61</v>
      </c>
      <c r="G139" s="19"/>
      <c r="H139" s="19"/>
      <c r="I139" s="19"/>
      <c r="J139" s="19"/>
      <c r="K139" s="19"/>
      <c r="L139" s="19"/>
      <c r="M139" s="19"/>
      <c r="N139" s="19"/>
      <c r="O139" s="20">
        <f>SUM(G139:N139)</f>
        <v>0</v>
      </c>
      <c r="P139" s="104"/>
      <c r="Q139" s="104"/>
      <c r="R139" s="106"/>
      <c r="S139" s="104"/>
      <c r="T139" s="104"/>
      <c r="U139" s="104"/>
      <c r="V139" s="104"/>
      <c r="W139" s="112"/>
      <c r="X139" s="112"/>
      <c r="Y139" s="104"/>
      <c r="Z139" s="117"/>
      <c r="AA139" s="121"/>
    </row>
    <row r="140" spans="1:27" s="32" customFormat="1" ht="49.5" customHeight="1" x14ac:dyDescent="0.25">
      <c r="A140" s="29"/>
      <c r="B140" s="29"/>
      <c r="C140" s="29"/>
      <c r="D140" s="29"/>
      <c r="E140" s="29"/>
      <c r="F140" s="29"/>
      <c r="G140" s="20">
        <f t="shared" ref="G140:X140" si="23">SUM(G134:G139)</f>
        <v>0</v>
      </c>
      <c r="H140" s="20">
        <f t="shared" si="23"/>
        <v>0</v>
      </c>
      <c r="I140" s="20">
        <f t="shared" si="23"/>
        <v>28.8</v>
      </c>
      <c r="J140" s="20">
        <f t="shared" si="23"/>
        <v>0</v>
      </c>
      <c r="K140" s="20">
        <f t="shared" si="23"/>
        <v>0</v>
      </c>
      <c r="L140" s="20">
        <f t="shared" si="23"/>
        <v>0</v>
      </c>
      <c r="M140" s="20">
        <f t="shared" si="23"/>
        <v>0</v>
      </c>
      <c r="N140" s="20">
        <f t="shared" si="23"/>
        <v>0</v>
      </c>
      <c r="O140" s="20">
        <f>SUM(O134:O139)</f>
        <v>28.8</v>
      </c>
      <c r="P140" s="20">
        <f t="shared" si="23"/>
        <v>0</v>
      </c>
      <c r="Q140" s="20">
        <f t="shared" si="23"/>
        <v>0</v>
      </c>
      <c r="R140" s="20">
        <f t="shared" si="23"/>
        <v>5.6</v>
      </c>
      <c r="S140" s="20">
        <f t="shared" si="23"/>
        <v>0</v>
      </c>
      <c r="T140" s="20">
        <f t="shared" si="23"/>
        <v>0</v>
      </c>
      <c r="U140" s="20">
        <f t="shared" si="23"/>
        <v>0</v>
      </c>
      <c r="V140" s="20">
        <f t="shared" si="23"/>
        <v>5.6</v>
      </c>
      <c r="W140" s="30">
        <f t="shared" si="23"/>
        <v>5.6</v>
      </c>
      <c r="X140" s="30">
        <f t="shared" si="23"/>
        <v>0</v>
      </c>
      <c r="Y140" s="20"/>
      <c r="Z140" s="20"/>
      <c r="AA140" s="31"/>
    </row>
    <row r="141" spans="1:27" s="15" customFormat="1" ht="123.75" x14ac:dyDescent="0.25">
      <c r="A141" s="98" t="s">
        <v>189</v>
      </c>
      <c r="B141" s="100"/>
      <c r="C141" s="24"/>
      <c r="D141" s="16" t="s">
        <v>34</v>
      </c>
      <c r="E141" s="17" t="s">
        <v>97</v>
      </c>
      <c r="F141" s="33" t="s">
        <v>36</v>
      </c>
      <c r="G141" s="19">
        <f>18+18</f>
        <v>36</v>
      </c>
      <c r="H141" s="19"/>
      <c r="I141" s="19">
        <f>14+14</f>
        <v>28</v>
      </c>
      <c r="J141" s="19"/>
      <c r="K141" s="19"/>
      <c r="L141" s="19"/>
      <c r="M141" s="19"/>
      <c r="N141" s="19"/>
      <c r="O141" s="20">
        <f>SUM(G141:N141)</f>
        <v>64</v>
      </c>
      <c r="P141" s="102"/>
      <c r="Q141" s="102"/>
      <c r="R141" s="105">
        <f>5.25+5.25+4+5.3</f>
        <v>19.8</v>
      </c>
      <c r="S141" s="102"/>
      <c r="T141" s="102">
        <v>0.5</v>
      </c>
      <c r="U141" s="102"/>
      <c r="V141" s="135">
        <f>SUM(P141:U146)</f>
        <v>20.3</v>
      </c>
      <c r="W141" s="111">
        <v>20.3</v>
      </c>
      <c r="X141" s="111"/>
      <c r="Y141" s="102"/>
      <c r="Z141" s="105"/>
      <c r="AA141" s="120"/>
    </row>
    <row r="142" spans="1:27" s="15" customFormat="1" ht="56.25" x14ac:dyDescent="0.25">
      <c r="A142" s="99"/>
      <c r="B142" s="101"/>
      <c r="C142" s="24" t="s">
        <v>190</v>
      </c>
      <c r="D142" s="90" t="s">
        <v>50</v>
      </c>
      <c r="E142" s="36" t="s">
        <v>107</v>
      </c>
      <c r="F142" s="33" t="s">
        <v>51</v>
      </c>
      <c r="G142" s="19">
        <v>42</v>
      </c>
      <c r="H142" s="19"/>
      <c r="I142" s="19">
        <v>42.5</v>
      </c>
      <c r="J142" s="19"/>
      <c r="K142" s="19"/>
      <c r="L142" s="19"/>
      <c r="M142" s="19"/>
      <c r="N142" s="19"/>
      <c r="O142" s="20">
        <f>SUM(G142:N142)</f>
        <v>84.5</v>
      </c>
      <c r="P142" s="103"/>
      <c r="Q142" s="103"/>
      <c r="R142" s="106"/>
      <c r="S142" s="103"/>
      <c r="T142" s="103"/>
      <c r="U142" s="103"/>
      <c r="V142" s="190"/>
      <c r="W142" s="189"/>
      <c r="X142" s="189"/>
      <c r="Y142" s="103"/>
      <c r="Z142" s="106"/>
      <c r="AA142" s="121"/>
    </row>
    <row r="143" spans="1:27" s="15" customFormat="1" ht="42.75" customHeight="1" x14ac:dyDescent="0.25">
      <c r="A143" s="99"/>
      <c r="B143" s="101"/>
      <c r="C143" s="93" t="s">
        <v>54</v>
      </c>
      <c r="D143" s="94"/>
      <c r="E143" s="36" t="s">
        <v>55</v>
      </c>
      <c r="F143" s="89" t="s">
        <v>39</v>
      </c>
      <c r="G143" s="19"/>
      <c r="H143" s="19"/>
      <c r="I143" s="19"/>
      <c r="J143" s="19"/>
      <c r="K143" s="19"/>
      <c r="L143" s="19"/>
      <c r="M143" s="19"/>
      <c r="N143" s="19"/>
      <c r="O143" s="20">
        <f>SUM(G143:N143)</f>
        <v>0</v>
      </c>
      <c r="P143" s="104"/>
      <c r="Q143" s="104"/>
      <c r="R143" s="106"/>
      <c r="S143" s="104"/>
      <c r="T143" s="104"/>
      <c r="U143" s="104"/>
      <c r="V143" s="104"/>
      <c r="W143" s="112"/>
      <c r="X143" s="112"/>
      <c r="Y143" s="104"/>
      <c r="Z143" s="117"/>
      <c r="AA143" s="121"/>
    </row>
    <row r="144" spans="1:27" s="15" customFormat="1" ht="42.75" customHeight="1" x14ac:dyDescent="0.25">
      <c r="A144" s="99"/>
      <c r="B144" s="101"/>
      <c r="C144" s="95"/>
      <c r="D144" s="96"/>
      <c r="E144" s="23" t="s">
        <v>123</v>
      </c>
      <c r="F144" s="33" t="s">
        <v>57</v>
      </c>
      <c r="G144" s="19"/>
      <c r="H144" s="19"/>
      <c r="I144" s="19"/>
      <c r="J144" s="19"/>
      <c r="K144" s="19"/>
      <c r="L144" s="19"/>
      <c r="M144" s="19"/>
      <c r="N144" s="19"/>
      <c r="O144" s="20"/>
      <c r="P144" s="104"/>
      <c r="Q144" s="104"/>
      <c r="R144" s="106"/>
      <c r="S144" s="104"/>
      <c r="T144" s="104"/>
      <c r="U144" s="104"/>
      <c r="V144" s="104"/>
      <c r="W144" s="112"/>
      <c r="X144" s="112"/>
      <c r="Y144" s="104"/>
      <c r="Z144" s="117"/>
      <c r="AA144" s="121"/>
    </row>
    <row r="145" spans="1:27" s="15" customFormat="1" ht="38.25" customHeight="1" x14ac:dyDescent="0.25">
      <c r="A145" s="99"/>
      <c r="B145" s="101"/>
      <c r="C145" s="97"/>
      <c r="D145" s="96"/>
      <c r="E145" s="36" t="s">
        <v>58</v>
      </c>
      <c r="F145" s="33" t="s">
        <v>59</v>
      </c>
      <c r="G145" s="19"/>
      <c r="H145" s="19"/>
      <c r="I145" s="19"/>
      <c r="J145" s="19"/>
      <c r="K145" s="19"/>
      <c r="L145" s="19"/>
      <c r="M145" s="19"/>
      <c r="N145" s="19"/>
      <c r="O145" s="20">
        <f>SUM(G145:N145)</f>
        <v>0</v>
      </c>
      <c r="P145" s="104"/>
      <c r="Q145" s="104"/>
      <c r="R145" s="106"/>
      <c r="S145" s="104"/>
      <c r="T145" s="104"/>
      <c r="U145" s="104"/>
      <c r="V145" s="104"/>
      <c r="W145" s="112"/>
      <c r="X145" s="112"/>
      <c r="Y145" s="104"/>
      <c r="Z145" s="117"/>
      <c r="AA145" s="121"/>
    </row>
    <row r="146" spans="1:27" s="15" customFormat="1" ht="22.5" customHeight="1" x14ac:dyDescent="0.25">
      <c r="A146" s="99"/>
      <c r="B146" s="101"/>
      <c r="C146" s="97"/>
      <c r="D146" s="96"/>
      <c r="E146" s="36" t="s">
        <v>78</v>
      </c>
      <c r="F146" s="88" t="s">
        <v>61</v>
      </c>
      <c r="G146" s="19"/>
      <c r="H146" s="19"/>
      <c r="I146" s="19"/>
      <c r="J146" s="19"/>
      <c r="K146" s="19"/>
      <c r="L146" s="19"/>
      <c r="M146" s="19"/>
      <c r="N146" s="19"/>
      <c r="O146" s="20">
        <f>SUM(G146:N146)</f>
        <v>0</v>
      </c>
      <c r="P146" s="104"/>
      <c r="Q146" s="104"/>
      <c r="R146" s="106"/>
      <c r="S146" s="104"/>
      <c r="T146" s="104"/>
      <c r="U146" s="104"/>
      <c r="V146" s="104"/>
      <c r="W146" s="112"/>
      <c r="X146" s="112"/>
      <c r="Y146" s="104"/>
      <c r="Z146" s="117"/>
      <c r="AA146" s="121"/>
    </row>
    <row r="147" spans="1:27" s="32" customFormat="1" ht="49.5" customHeight="1" x14ac:dyDescent="0.25">
      <c r="A147" s="29"/>
      <c r="B147" s="29"/>
      <c r="C147" s="29"/>
      <c r="D147" s="29"/>
      <c r="E147" s="29"/>
      <c r="F147" s="29"/>
      <c r="G147" s="20">
        <f t="shared" ref="G147:X147" si="24">SUM(G141:G146)</f>
        <v>78</v>
      </c>
      <c r="H147" s="20">
        <f t="shared" si="24"/>
        <v>0</v>
      </c>
      <c r="I147" s="20">
        <f t="shared" si="24"/>
        <v>70.5</v>
      </c>
      <c r="J147" s="20">
        <f t="shared" si="24"/>
        <v>0</v>
      </c>
      <c r="K147" s="20">
        <f t="shared" si="24"/>
        <v>0</v>
      </c>
      <c r="L147" s="20">
        <f t="shared" si="24"/>
        <v>0</v>
      </c>
      <c r="M147" s="20">
        <f t="shared" si="24"/>
        <v>0</v>
      </c>
      <c r="N147" s="20">
        <f t="shared" si="24"/>
        <v>0</v>
      </c>
      <c r="O147" s="20">
        <f t="shared" si="24"/>
        <v>148.5</v>
      </c>
      <c r="P147" s="20">
        <f t="shared" si="24"/>
        <v>0</v>
      </c>
      <c r="Q147" s="20">
        <f t="shared" si="24"/>
        <v>0</v>
      </c>
      <c r="R147" s="20">
        <f t="shared" si="24"/>
        <v>19.8</v>
      </c>
      <c r="S147" s="20">
        <f t="shared" si="24"/>
        <v>0</v>
      </c>
      <c r="T147" s="20">
        <f t="shared" si="24"/>
        <v>0.5</v>
      </c>
      <c r="U147" s="20">
        <f t="shared" si="24"/>
        <v>0</v>
      </c>
      <c r="V147" s="20">
        <f t="shared" si="24"/>
        <v>20.3</v>
      </c>
      <c r="W147" s="30">
        <f t="shared" si="24"/>
        <v>20.3</v>
      </c>
      <c r="X147" s="30">
        <f t="shared" si="24"/>
        <v>0</v>
      </c>
      <c r="Y147" s="20"/>
      <c r="Z147" s="20"/>
      <c r="AA147" s="31"/>
    </row>
    <row r="148" spans="1:27" s="15" customFormat="1" ht="123.75" x14ac:dyDescent="0.25">
      <c r="A148" s="98" t="s">
        <v>126</v>
      </c>
      <c r="B148" s="100"/>
      <c r="C148" s="24" t="s">
        <v>127</v>
      </c>
      <c r="D148" s="16" t="s">
        <v>34</v>
      </c>
      <c r="E148" s="17" t="s">
        <v>97</v>
      </c>
      <c r="F148" s="33" t="s">
        <v>36</v>
      </c>
      <c r="G148" s="19">
        <v>2</v>
      </c>
      <c r="H148" s="19"/>
      <c r="I148" s="19">
        <f>2+2</f>
        <v>4</v>
      </c>
      <c r="J148" s="19"/>
      <c r="K148" s="19"/>
      <c r="L148" s="19"/>
      <c r="M148" s="19"/>
      <c r="N148" s="19"/>
      <c r="O148" s="20">
        <f t="shared" ref="O148:O154" si="25">SUM(G148:N148)</f>
        <v>6</v>
      </c>
      <c r="P148" s="102"/>
      <c r="Q148" s="102"/>
      <c r="R148" s="105">
        <f>1.5+50+12</f>
        <v>63.5</v>
      </c>
      <c r="S148" s="102"/>
      <c r="T148" s="102"/>
      <c r="U148" s="102"/>
      <c r="V148" s="135">
        <f>SUM(P148:U154)</f>
        <v>63.5</v>
      </c>
      <c r="W148" s="111">
        <v>1.5</v>
      </c>
      <c r="X148" s="111">
        <f>50+12</f>
        <v>62</v>
      </c>
      <c r="Y148" s="102"/>
      <c r="Z148" s="105"/>
      <c r="AA148" s="120"/>
    </row>
    <row r="149" spans="1:27" s="15" customFormat="1" ht="88.5" customHeight="1" x14ac:dyDescent="0.25">
      <c r="A149" s="99"/>
      <c r="B149" s="101"/>
      <c r="C149" s="24" t="s">
        <v>185</v>
      </c>
      <c r="D149" s="41" t="s">
        <v>98</v>
      </c>
      <c r="E149" s="36" t="s">
        <v>67</v>
      </c>
      <c r="F149" s="33" t="s">
        <v>39</v>
      </c>
      <c r="G149" s="19">
        <v>20</v>
      </c>
      <c r="H149" s="19"/>
      <c r="I149" s="19">
        <f>37+40</f>
        <v>77</v>
      </c>
      <c r="J149" s="19"/>
      <c r="K149" s="19"/>
      <c r="L149" s="19"/>
      <c r="M149" s="19"/>
      <c r="N149" s="19"/>
      <c r="O149" s="20">
        <f t="shared" si="25"/>
        <v>97</v>
      </c>
      <c r="P149" s="104"/>
      <c r="Q149" s="104"/>
      <c r="R149" s="106"/>
      <c r="S149" s="104"/>
      <c r="T149" s="104"/>
      <c r="U149" s="104"/>
      <c r="V149" s="104"/>
      <c r="W149" s="112"/>
      <c r="X149" s="112"/>
      <c r="Y149" s="104"/>
      <c r="Z149" s="117"/>
      <c r="AA149" s="121"/>
    </row>
    <row r="150" spans="1:27" s="15" customFormat="1" ht="42.75" customHeight="1" x14ac:dyDescent="0.25">
      <c r="A150" s="99"/>
      <c r="B150" s="101"/>
      <c r="C150" s="93" t="s">
        <v>54</v>
      </c>
      <c r="D150" s="94"/>
      <c r="E150" s="36" t="s">
        <v>55</v>
      </c>
      <c r="F150" s="26" t="s">
        <v>39</v>
      </c>
      <c r="G150" s="19"/>
      <c r="H150" s="19"/>
      <c r="I150" s="19"/>
      <c r="J150" s="19"/>
      <c r="K150" s="19"/>
      <c r="L150" s="19"/>
      <c r="M150" s="19"/>
      <c r="N150" s="19"/>
      <c r="O150" s="20">
        <f t="shared" si="25"/>
        <v>0</v>
      </c>
      <c r="P150" s="104"/>
      <c r="Q150" s="104"/>
      <c r="R150" s="106"/>
      <c r="S150" s="104"/>
      <c r="T150" s="104"/>
      <c r="U150" s="104"/>
      <c r="V150" s="104"/>
      <c r="W150" s="112"/>
      <c r="X150" s="112"/>
      <c r="Y150" s="104"/>
      <c r="Z150" s="117"/>
      <c r="AA150" s="121"/>
    </row>
    <row r="151" spans="1:27" s="15" customFormat="1" ht="67.5" x14ac:dyDescent="0.25">
      <c r="A151" s="99"/>
      <c r="B151" s="101"/>
      <c r="C151" s="97"/>
      <c r="D151" s="96"/>
      <c r="E151" s="23" t="s">
        <v>56</v>
      </c>
      <c r="F151" s="33" t="s">
        <v>57</v>
      </c>
      <c r="G151" s="19"/>
      <c r="H151" s="19"/>
      <c r="I151" s="19"/>
      <c r="J151" s="19"/>
      <c r="K151" s="19"/>
      <c r="L151" s="19"/>
      <c r="M151" s="19"/>
      <c r="N151" s="19"/>
      <c r="O151" s="20">
        <f t="shared" si="25"/>
        <v>0</v>
      </c>
      <c r="P151" s="104"/>
      <c r="Q151" s="104"/>
      <c r="R151" s="106"/>
      <c r="S151" s="104"/>
      <c r="T151" s="104"/>
      <c r="U151" s="104"/>
      <c r="V151" s="104"/>
      <c r="W151" s="112"/>
      <c r="X151" s="112"/>
      <c r="Y151" s="104"/>
      <c r="Z151" s="117"/>
      <c r="AA151" s="121"/>
    </row>
    <row r="152" spans="1:27" s="15" customFormat="1" ht="38.25" customHeight="1" x14ac:dyDescent="0.25">
      <c r="A152" s="99"/>
      <c r="B152" s="101"/>
      <c r="C152" s="97"/>
      <c r="D152" s="96"/>
      <c r="E152" s="36" t="s">
        <v>58</v>
      </c>
      <c r="F152" s="33" t="s">
        <v>59</v>
      </c>
      <c r="G152" s="19"/>
      <c r="H152" s="19"/>
      <c r="I152" s="19"/>
      <c r="J152" s="19"/>
      <c r="K152" s="19"/>
      <c r="L152" s="19"/>
      <c r="M152" s="19"/>
      <c r="N152" s="19"/>
      <c r="O152" s="20">
        <f t="shared" si="25"/>
        <v>0</v>
      </c>
      <c r="P152" s="104"/>
      <c r="Q152" s="104"/>
      <c r="R152" s="106"/>
      <c r="S152" s="104"/>
      <c r="T152" s="104"/>
      <c r="U152" s="104"/>
      <c r="V152" s="104"/>
      <c r="W152" s="112"/>
      <c r="X152" s="112"/>
      <c r="Y152" s="104"/>
      <c r="Z152" s="117"/>
      <c r="AA152" s="121"/>
    </row>
    <row r="153" spans="1:27" s="15" customFormat="1" ht="22.5" customHeight="1" x14ac:dyDescent="0.25">
      <c r="A153" s="99"/>
      <c r="B153" s="101"/>
      <c r="C153" s="97"/>
      <c r="D153" s="96"/>
      <c r="E153" s="36" t="s">
        <v>78</v>
      </c>
      <c r="F153" s="114" t="s">
        <v>61</v>
      </c>
      <c r="G153" s="19"/>
      <c r="H153" s="19"/>
      <c r="I153" s="19"/>
      <c r="J153" s="19"/>
      <c r="K153" s="19"/>
      <c r="L153" s="19"/>
      <c r="M153" s="19"/>
      <c r="N153" s="19"/>
      <c r="O153" s="20">
        <f t="shared" si="25"/>
        <v>0</v>
      </c>
      <c r="P153" s="104"/>
      <c r="Q153" s="104"/>
      <c r="R153" s="106"/>
      <c r="S153" s="104"/>
      <c r="T153" s="104"/>
      <c r="U153" s="104"/>
      <c r="V153" s="104"/>
      <c r="W153" s="112"/>
      <c r="X153" s="112"/>
      <c r="Y153" s="104"/>
      <c r="Z153" s="117"/>
      <c r="AA153" s="121"/>
    </row>
    <row r="154" spans="1:27" s="15" customFormat="1" ht="11.25" x14ac:dyDescent="0.25">
      <c r="A154" s="109"/>
      <c r="B154" s="110"/>
      <c r="C154" s="162"/>
      <c r="D154" s="163"/>
      <c r="E154" s="36" t="s">
        <v>62</v>
      </c>
      <c r="F154" s="115"/>
      <c r="G154" s="19"/>
      <c r="H154" s="19"/>
      <c r="I154" s="19"/>
      <c r="J154" s="19"/>
      <c r="K154" s="19"/>
      <c r="L154" s="19"/>
      <c r="M154" s="19"/>
      <c r="N154" s="19"/>
      <c r="O154" s="20">
        <f t="shared" si="25"/>
        <v>0</v>
      </c>
      <c r="P154" s="108"/>
      <c r="Q154" s="108"/>
      <c r="R154" s="158"/>
      <c r="S154" s="108"/>
      <c r="T154" s="108"/>
      <c r="U154" s="108"/>
      <c r="V154" s="108"/>
      <c r="W154" s="113"/>
      <c r="X154" s="113"/>
      <c r="Y154" s="108"/>
      <c r="Z154" s="118"/>
      <c r="AA154" s="122"/>
    </row>
    <row r="155" spans="1:27" s="32" customFormat="1" ht="49.5" customHeight="1" x14ac:dyDescent="0.25">
      <c r="A155" s="29"/>
      <c r="B155" s="29"/>
      <c r="C155" s="29"/>
      <c r="D155" s="29"/>
      <c r="E155" s="29"/>
      <c r="F155" s="29"/>
      <c r="G155" s="20">
        <f t="shared" ref="G155:X155" si="26">SUM(G148:G154)</f>
        <v>22</v>
      </c>
      <c r="H155" s="20">
        <f t="shared" si="26"/>
        <v>0</v>
      </c>
      <c r="I155" s="20">
        <f t="shared" si="26"/>
        <v>81</v>
      </c>
      <c r="J155" s="20">
        <f t="shared" si="26"/>
        <v>0</v>
      </c>
      <c r="K155" s="20">
        <f t="shared" si="26"/>
        <v>0</v>
      </c>
      <c r="L155" s="20">
        <f t="shared" si="26"/>
        <v>0</v>
      </c>
      <c r="M155" s="20">
        <f t="shared" si="26"/>
        <v>0</v>
      </c>
      <c r="N155" s="20">
        <f t="shared" si="26"/>
        <v>0</v>
      </c>
      <c r="O155" s="20">
        <f>SUM(O148:O154)</f>
        <v>103</v>
      </c>
      <c r="P155" s="20">
        <f t="shared" si="26"/>
        <v>0</v>
      </c>
      <c r="Q155" s="20">
        <f t="shared" si="26"/>
        <v>0</v>
      </c>
      <c r="R155" s="20">
        <f t="shared" si="26"/>
        <v>63.5</v>
      </c>
      <c r="S155" s="20">
        <f t="shared" si="26"/>
        <v>0</v>
      </c>
      <c r="T155" s="20">
        <f t="shared" si="26"/>
        <v>0</v>
      </c>
      <c r="U155" s="20">
        <f t="shared" si="26"/>
        <v>0</v>
      </c>
      <c r="V155" s="20">
        <f t="shared" si="26"/>
        <v>63.5</v>
      </c>
      <c r="W155" s="30">
        <f t="shared" si="26"/>
        <v>1.5</v>
      </c>
      <c r="X155" s="30">
        <f t="shared" si="26"/>
        <v>62</v>
      </c>
      <c r="Y155" s="20"/>
      <c r="Z155" s="20"/>
      <c r="AA155" s="31"/>
    </row>
    <row r="156" spans="1:27" s="15" customFormat="1" ht="88.5" customHeight="1" x14ac:dyDescent="0.25">
      <c r="A156" s="98" t="s">
        <v>128</v>
      </c>
      <c r="B156" s="100" t="s">
        <v>32</v>
      </c>
      <c r="C156" s="24"/>
      <c r="D156" s="41" t="s">
        <v>129</v>
      </c>
      <c r="E156" s="36" t="s">
        <v>67</v>
      </c>
      <c r="F156" s="33" t="s">
        <v>89</v>
      </c>
      <c r="G156" s="19"/>
      <c r="H156" s="19"/>
      <c r="I156" s="19">
        <v>541</v>
      </c>
      <c r="J156" s="19"/>
      <c r="K156" s="19"/>
      <c r="L156" s="19"/>
      <c r="M156" s="19"/>
      <c r="N156" s="19"/>
      <c r="O156" s="20">
        <f t="shared" ref="O156:O161" si="27">SUM(G156:N156)</f>
        <v>541</v>
      </c>
      <c r="P156" s="107"/>
      <c r="Q156" s="107"/>
      <c r="R156" s="105">
        <f>156.4+18</f>
        <v>174.4</v>
      </c>
      <c r="S156" s="107"/>
      <c r="T156" s="107"/>
      <c r="U156" s="107"/>
      <c r="V156" s="135">
        <f>SUM(P156:U161)</f>
        <v>174.4</v>
      </c>
      <c r="W156" s="111">
        <f>156.4+18</f>
        <v>174.4</v>
      </c>
      <c r="X156" s="111"/>
      <c r="Y156" s="107"/>
      <c r="Z156" s="119"/>
      <c r="AA156" s="120"/>
    </row>
    <row r="157" spans="1:27" s="15" customFormat="1" ht="42.75" customHeight="1" x14ac:dyDescent="0.25">
      <c r="A157" s="99"/>
      <c r="B157" s="101"/>
      <c r="C157" s="93" t="s">
        <v>54</v>
      </c>
      <c r="D157" s="185"/>
      <c r="E157" s="36" t="s">
        <v>55</v>
      </c>
      <c r="F157" s="26" t="s">
        <v>39</v>
      </c>
      <c r="G157" s="19"/>
      <c r="H157" s="19"/>
      <c r="I157" s="19"/>
      <c r="J157" s="19"/>
      <c r="K157" s="19"/>
      <c r="L157" s="19"/>
      <c r="M157" s="19"/>
      <c r="N157" s="19"/>
      <c r="O157" s="20">
        <f t="shared" si="27"/>
        <v>0</v>
      </c>
      <c r="P157" s="104"/>
      <c r="Q157" s="104"/>
      <c r="R157" s="106"/>
      <c r="S157" s="104"/>
      <c r="T157" s="104"/>
      <c r="U157" s="104"/>
      <c r="V157" s="104"/>
      <c r="W157" s="112"/>
      <c r="X157" s="112"/>
      <c r="Y157" s="104"/>
      <c r="Z157" s="117"/>
      <c r="AA157" s="121"/>
    </row>
    <row r="158" spans="1:27" s="15" customFormat="1" ht="67.5" x14ac:dyDescent="0.25">
      <c r="A158" s="99"/>
      <c r="B158" s="101"/>
      <c r="C158" s="95"/>
      <c r="D158" s="186"/>
      <c r="E158" s="23" t="s">
        <v>56</v>
      </c>
      <c r="F158" s="33" t="s">
        <v>57</v>
      </c>
      <c r="G158" s="19"/>
      <c r="H158" s="19"/>
      <c r="I158" s="19"/>
      <c r="J158" s="19"/>
      <c r="K158" s="19"/>
      <c r="L158" s="19"/>
      <c r="M158" s="19"/>
      <c r="N158" s="19"/>
      <c r="O158" s="20">
        <f t="shared" si="27"/>
        <v>0</v>
      </c>
      <c r="P158" s="104"/>
      <c r="Q158" s="104"/>
      <c r="R158" s="106"/>
      <c r="S158" s="104"/>
      <c r="T158" s="104"/>
      <c r="U158" s="104"/>
      <c r="V158" s="104"/>
      <c r="W158" s="112"/>
      <c r="X158" s="112"/>
      <c r="Y158" s="104"/>
      <c r="Z158" s="117"/>
      <c r="AA158" s="121"/>
    </row>
    <row r="159" spans="1:27" s="15" customFormat="1" ht="38.25" customHeight="1" x14ac:dyDescent="0.25">
      <c r="A159" s="99"/>
      <c r="B159" s="101"/>
      <c r="C159" s="95"/>
      <c r="D159" s="186"/>
      <c r="E159" s="36" t="s">
        <v>58</v>
      </c>
      <c r="F159" s="33" t="s">
        <v>59</v>
      </c>
      <c r="G159" s="19"/>
      <c r="H159" s="19"/>
      <c r="I159" s="19"/>
      <c r="J159" s="19"/>
      <c r="K159" s="19"/>
      <c r="L159" s="19"/>
      <c r="M159" s="19"/>
      <c r="N159" s="19"/>
      <c r="O159" s="20">
        <f t="shared" si="27"/>
        <v>0</v>
      </c>
      <c r="P159" s="104"/>
      <c r="Q159" s="104"/>
      <c r="R159" s="106"/>
      <c r="S159" s="104"/>
      <c r="T159" s="104"/>
      <c r="U159" s="104"/>
      <c r="V159" s="104"/>
      <c r="W159" s="112"/>
      <c r="X159" s="112"/>
      <c r="Y159" s="104"/>
      <c r="Z159" s="117"/>
      <c r="AA159" s="121"/>
    </row>
    <row r="160" spans="1:27" s="15" customFormat="1" ht="22.5" customHeight="1" x14ac:dyDescent="0.25">
      <c r="A160" s="99"/>
      <c r="B160" s="101"/>
      <c r="C160" s="95"/>
      <c r="D160" s="186"/>
      <c r="E160" s="36" t="s">
        <v>78</v>
      </c>
      <c r="F160" s="114" t="s">
        <v>61</v>
      </c>
      <c r="G160" s="19"/>
      <c r="H160" s="19"/>
      <c r="I160" s="19"/>
      <c r="J160" s="19"/>
      <c r="K160" s="19"/>
      <c r="L160" s="19"/>
      <c r="M160" s="19"/>
      <c r="N160" s="19"/>
      <c r="O160" s="20">
        <f t="shared" si="27"/>
        <v>0</v>
      </c>
      <c r="P160" s="104"/>
      <c r="Q160" s="104"/>
      <c r="R160" s="106"/>
      <c r="S160" s="104"/>
      <c r="T160" s="104"/>
      <c r="U160" s="104"/>
      <c r="V160" s="104"/>
      <c r="W160" s="112"/>
      <c r="X160" s="112"/>
      <c r="Y160" s="104"/>
      <c r="Z160" s="117"/>
      <c r="AA160" s="121"/>
    </row>
    <row r="161" spans="1:27" s="15" customFormat="1" ht="11.25" x14ac:dyDescent="0.25">
      <c r="A161" s="109"/>
      <c r="B161" s="110"/>
      <c r="C161" s="187"/>
      <c r="D161" s="188"/>
      <c r="E161" s="36" t="s">
        <v>62</v>
      </c>
      <c r="F161" s="115"/>
      <c r="G161" s="19"/>
      <c r="H161" s="19"/>
      <c r="I161" s="19"/>
      <c r="J161" s="19"/>
      <c r="K161" s="19"/>
      <c r="L161" s="19"/>
      <c r="M161" s="19"/>
      <c r="N161" s="19"/>
      <c r="O161" s="20">
        <f t="shared" si="27"/>
        <v>0</v>
      </c>
      <c r="P161" s="108"/>
      <c r="Q161" s="108"/>
      <c r="R161" s="158"/>
      <c r="S161" s="108"/>
      <c r="T161" s="108"/>
      <c r="U161" s="108"/>
      <c r="V161" s="104"/>
      <c r="W161" s="112"/>
      <c r="X161" s="112"/>
      <c r="Y161" s="108"/>
      <c r="Z161" s="118"/>
      <c r="AA161" s="122"/>
    </row>
    <row r="162" spans="1:27" s="32" customFormat="1" ht="49.5" customHeight="1" x14ac:dyDescent="0.25">
      <c r="A162" s="29"/>
      <c r="B162" s="29"/>
      <c r="C162" s="29"/>
      <c r="D162" s="29"/>
      <c r="E162" s="29"/>
      <c r="F162" s="29"/>
      <c r="G162" s="20">
        <f t="shared" ref="G162:X162" si="28">SUM(G156:G160)</f>
        <v>0</v>
      </c>
      <c r="H162" s="20">
        <f t="shared" si="28"/>
        <v>0</v>
      </c>
      <c r="I162" s="20">
        <f t="shared" si="28"/>
        <v>541</v>
      </c>
      <c r="J162" s="20">
        <f t="shared" si="28"/>
        <v>0</v>
      </c>
      <c r="K162" s="20">
        <f t="shared" si="28"/>
        <v>0</v>
      </c>
      <c r="L162" s="20">
        <f t="shared" si="28"/>
        <v>0</v>
      </c>
      <c r="M162" s="20">
        <f t="shared" si="28"/>
        <v>0</v>
      </c>
      <c r="N162" s="20">
        <f t="shared" si="28"/>
        <v>0</v>
      </c>
      <c r="O162" s="20">
        <f t="shared" si="28"/>
        <v>541</v>
      </c>
      <c r="P162" s="20">
        <f t="shared" si="28"/>
        <v>0</v>
      </c>
      <c r="Q162" s="20">
        <f t="shared" si="28"/>
        <v>0</v>
      </c>
      <c r="R162" s="20">
        <f t="shared" si="28"/>
        <v>174.4</v>
      </c>
      <c r="S162" s="20">
        <f t="shared" si="28"/>
        <v>0</v>
      </c>
      <c r="T162" s="20">
        <f t="shared" si="28"/>
        <v>0</v>
      </c>
      <c r="U162" s="20">
        <f t="shared" si="28"/>
        <v>0</v>
      </c>
      <c r="V162" s="20">
        <f t="shared" si="28"/>
        <v>174.4</v>
      </c>
      <c r="W162" s="30">
        <f t="shared" si="28"/>
        <v>174.4</v>
      </c>
      <c r="X162" s="30">
        <f t="shared" si="28"/>
        <v>0</v>
      </c>
      <c r="Y162" s="20"/>
      <c r="Z162" s="20"/>
      <c r="AA162" s="31"/>
    </row>
    <row r="163" spans="1:27" s="15" customFormat="1" ht="123.75" x14ac:dyDescent="0.25">
      <c r="A163" s="98" t="s">
        <v>130</v>
      </c>
      <c r="B163" s="100"/>
      <c r="C163" s="24" t="s">
        <v>186</v>
      </c>
      <c r="D163" s="90" t="s">
        <v>34</v>
      </c>
      <c r="E163" s="36" t="s">
        <v>97</v>
      </c>
      <c r="F163" s="18" t="s">
        <v>36</v>
      </c>
      <c r="G163" s="19"/>
      <c r="H163" s="19"/>
      <c r="I163" s="19">
        <f>15.8+15.6+32.5+76</f>
        <v>139.9</v>
      </c>
      <c r="J163" s="19"/>
      <c r="K163" s="19"/>
      <c r="L163" s="19"/>
      <c r="M163" s="19"/>
      <c r="N163" s="19"/>
      <c r="O163" s="20">
        <f t="shared" ref="O163:O175" si="29">SUM(G163:N163)</f>
        <v>139.9</v>
      </c>
      <c r="P163" s="102"/>
      <c r="Q163" s="102"/>
      <c r="R163" s="105">
        <f>15+15+30+8</f>
        <v>68</v>
      </c>
      <c r="S163" s="102"/>
      <c r="T163" s="102"/>
      <c r="U163" s="102"/>
      <c r="V163" s="135">
        <f>SUM(P163:U175)</f>
        <v>68</v>
      </c>
      <c r="W163" s="111">
        <f>60+8</f>
        <v>68</v>
      </c>
      <c r="X163" s="111"/>
      <c r="Y163" s="102"/>
      <c r="Z163" s="105"/>
      <c r="AA163" s="120" t="s">
        <v>158</v>
      </c>
    </row>
    <row r="164" spans="1:27" s="15" customFormat="1" ht="56.25" x14ac:dyDescent="0.25">
      <c r="A164" s="99"/>
      <c r="B164" s="101"/>
      <c r="C164" s="24" t="s">
        <v>188</v>
      </c>
      <c r="D164" s="90" t="s">
        <v>139</v>
      </c>
      <c r="E164" s="36" t="s">
        <v>107</v>
      </c>
      <c r="F164" s="18" t="s">
        <v>51</v>
      </c>
      <c r="G164" s="19"/>
      <c r="H164" s="19"/>
      <c r="I164" s="19">
        <f>20+11+27</f>
        <v>58</v>
      </c>
      <c r="J164" s="19"/>
      <c r="K164" s="19"/>
      <c r="L164" s="19"/>
      <c r="M164" s="19"/>
      <c r="N164" s="19"/>
      <c r="O164" s="20">
        <f t="shared" si="29"/>
        <v>58</v>
      </c>
      <c r="P164" s="103"/>
      <c r="Q164" s="103"/>
      <c r="R164" s="106"/>
      <c r="S164" s="103"/>
      <c r="T164" s="103"/>
      <c r="U164" s="103"/>
      <c r="V164" s="190"/>
      <c r="W164" s="189"/>
      <c r="X164" s="189"/>
      <c r="Y164" s="103"/>
      <c r="Z164" s="106"/>
      <c r="AA164" s="121"/>
    </row>
    <row r="165" spans="1:27" s="15" customFormat="1" ht="88.5" customHeight="1" x14ac:dyDescent="0.25">
      <c r="A165" s="99"/>
      <c r="B165" s="101"/>
      <c r="C165" s="24"/>
      <c r="D165" s="90" t="s">
        <v>98</v>
      </c>
      <c r="E165" s="36" t="s">
        <v>67</v>
      </c>
      <c r="F165" s="33" t="s">
        <v>89</v>
      </c>
      <c r="G165" s="19"/>
      <c r="H165" s="19"/>
      <c r="I165" s="19">
        <v>156.30000000000001</v>
      </c>
      <c r="J165" s="19"/>
      <c r="K165" s="19"/>
      <c r="L165" s="19"/>
      <c r="M165" s="19"/>
      <c r="N165" s="19"/>
      <c r="O165" s="20">
        <f t="shared" si="29"/>
        <v>156.30000000000001</v>
      </c>
      <c r="P165" s="104"/>
      <c r="Q165" s="104"/>
      <c r="R165" s="106"/>
      <c r="S165" s="104"/>
      <c r="T165" s="104"/>
      <c r="U165" s="104"/>
      <c r="V165" s="104"/>
      <c r="W165" s="112"/>
      <c r="X165" s="112"/>
      <c r="Y165" s="104"/>
      <c r="Z165" s="117"/>
      <c r="AA165" s="121"/>
    </row>
    <row r="166" spans="1:27" s="15" customFormat="1" ht="117" customHeight="1" x14ac:dyDescent="0.25">
      <c r="A166" s="99"/>
      <c r="B166" s="101"/>
      <c r="C166" s="209"/>
      <c r="D166" s="212" t="s">
        <v>193</v>
      </c>
      <c r="E166" s="36" t="s">
        <v>160</v>
      </c>
      <c r="F166" s="89" t="s">
        <v>36</v>
      </c>
      <c r="G166" s="102">
        <v>313.5</v>
      </c>
      <c r="H166" s="102"/>
      <c r="I166" s="102">
        <f>313.5+164</f>
        <v>477.5</v>
      </c>
      <c r="J166" s="102"/>
      <c r="K166" s="102"/>
      <c r="L166" s="102"/>
      <c r="M166" s="102"/>
      <c r="N166" s="102"/>
      <c r="O166" s="135">
        <f t="shared" si="29"/>
        <v>791</v>
      </c>
      <c r="P166" s="104"/>
      <c r="Q166" s="104"/>
      <c r="R166" s="106"/>
      <c r="S166" s="104"/>
      <c r="T166" s="104"/>
      <c r="U166" s="104"/>
      <c r="V166" s="104"/>
      <c r="W166" s="112"/>
      <c r="X166" s="112"/>
      <c r="Y166" s="104"/>
      <c r="Z166" s="117"/>
      <c r="AA166" s="121"/>
    </row>
    <row r="167" spans="1:27" s="15" customFormat="1" ht="33.75" x14ac:dyDescent="0.25">
      <c r="A167" s="99"/>
      <c r="B167" s="101"/>
      <c r="C167" s="210"/>
      <c r="D167" s="212"/>
      <c r="E167" s="36" t="s">
        <v>131</v>
      </c>
      <c r="F167" s="89" t="s">
        <v>39</v>
      </c>
      <c r="G167" s="103"/>
      <c r="H167" s="103"/>
      <c r="I167" s="103"/>
      <c r="J167" s="103"/>
      <c r="K167" s="103"/>
      <c r="L167" s="103"/>
      <c r="M167" s="103"/>
      <c r="N167" s="103"/>
      <c r="O167" s="190"/>
      <c r="P167" s="104"/>
      <c r="Q167" s="104"/>
      <c r="R167" s="106"/>
      <c r="S167" s="104"/>
      <c r="T167" s="104"/>
      <c r="U167" s="104"/>
      <c r="V167" s="104"/>
      <c r="W167" s="112"/>
      <c r="X167" s="112"/>
      <c r="Y167" s="104"/>
      <c r="Z167" s="117"/>
      <c r="AA167" s="121"/>
    </row>
    <row r="168" spans="1:27" s="15" customFormat="1" ht="11.25" x14ac:dyDescent="0.25">
      <c r="A168" s="99"/>
      <c r="B168" s="101"/>
      <c r="C168" s="210"/>
      <c r="D168" s="212"/>
      <c r="E168" s="36" t="s">
        <v>132</v>
      </c>
      <c r="F168" s="89" t="s">
        <v>57</v>
      </c>
      <c r="G168" s="103"/>
      <c r="H168" s="103"/>
      <c r="I168" s="103"/>
      <c r="J168" s="103"/>
      <c r="K168" s="103"/>
      <c r="L168" s="103"/>
      <c r="M168" s="103"/>
      <c r="N168" s="103"/>
      <c r="O168" s="190"/>
      <c r="P168" s="104"/>
      <c r="Q168" s="104"/>
      <c r="R168" s="106"/>
      <c r="S168" s="104"/>
      <c r="T168" s="104"/>
      <c r="U168" s="104"/>
      <c r="V168" s="104"/>
      <c r="W168" s="112"/>
      <c r="X168" s="112"/>
      <c r="Y168" s="104"/>
      <c r="Z168" s="117"/>
      <c r="AA168" s="121"/>
    </row>
    <row r="169" spans="1:27" s="15" customFormat="1" ht="33.75" x14ac:dyDescent="0.25">
      <c r="A169" s="99"/>
      <c r="B169" s="101"/>
      <c r="C169" s="210"/>
      <c r="D169" s="212"/>
      <c r="E169" s="36" t="s">
        <v>133</v>
      </c>
      <c r="F169" s="89" t="s">
        <v>59</v>
      </c>
      <c r="G169" s="103"/>
      <c r="H169" s="103"/>
      <c r="I169" s="103"/>
      <c r="J169" s="103"/>
      <c r="K169" s="103"/>
      <c r="L169" s="103"/>
      <c r="M169" s="103"/>
      <c r="N169" s="103"/>
      <c r="O169" s="190"/>
      <c r="P169" s="104"/>
      <c r="Q169" s="104"/>
      <c r="R169" s="106"/>
      <c r="S169" s="104"/>
      <c r="T169" s="104"/>
      <c r="U169" s="104"/>
      <c r="V169" s="104"/>
      <c r="W169" s="112"/>
      <c r="X169" s="112"/>
      <c r="Y169" s="104"/>
      <c r="Z169" s="117"/>
      <c r="AA169" s="121"/>
    </row>
    <row r="170" spans="1:27" s="15" customFormat="1" ht="22.5" x14ac:dyDescent="0.25">
      <c r="A170" s="99"/>
      <c r="B170" s="101"/>
      <c r="C170" s="211"/>
      <c r="D170" s="212"/>
      <c r="E170" s="36" t="s">
        <v>134</v>
      </c>
      <c r="F170" s="89" t="s">
        <v>59</v>
      </c>
      <c r="G170" s="208"/>
      <c r="H170" s="208"/>
      <c r="I170" s="208"/>
      <c r="J170" s="208"/>
      <c r="K170" s="208"/>
      <c r="L170" s="208"/>
      <c r="M170" s="208"/>
      <c r="N170" s="208"/>
      <c r="O170" s="203"/>
      <c r="P170" s="104"/>
      <c r="Q170" s="104"/>
      <c r="R170" s="106"/>
      <c r="S170" s="104"/>
      <c r="T170" s="104"/>
      <c r="U170" s="104"/>
      <c r="V170" s="104"/>
      <c r="W170" s="112"/>
      <c r="X170" s="112"/>
      <c r="Y170" s="104"/>
      <c r="Z170" s="117"/>
      <c r="AA170" s="121"/>
    </row>
    <row r="171" spans="1:27" s="15" customFormat="1" ht="42.75" customHeight="1" x14ac:dyDescent="0.25">
      <c r="A171" s="99"/>
      <c r="B171" s="101"/>
      <c r="C171" s="93" t="s">
        <v>54</v>
      </c>
      <c r="D171" s="94"/>
      <c r="E171" s="36" t="s">
        <v>55</v>
      </c>
      <c r="F171" s="89" t="s">
        <v>39</v>
      </c>
      <c r="G171" s="19"/>
      <c r="H171" s="19"/>
      <c r="I171" s="19"/>
      <c r="J171" s="19"/>
      <c r="K171" s="19"/>
      <c r="L171" s="19"/>
      <c r="M171" s="19"/>
      <c r="N171" s="19"/>
      <c r="O171" s="20">
        <f t="shared" si="29"/>
        <v>0</v>
      </c>
      <c r="P171" s="104"/>
      <c r="Q171" s="104"/>
      <c r="R171" s="106"/>
      <c r="S171" s="104"/>
      <c r="T171" s="104"/>
      <c r="U171" s="104"/>
      <c r="V171" s="104"/>
      <c r="W171" s="112"/>
      <c r="X171" s="112"/>
      <c r="Y171" s="104"/>
      <c r="Z171" s="117"/>
      <c r="AA171" s="121"/>
    </row>
    <row r="172" spans="1:27" s="15" customFormat="1" ht="67.5" x14ac:dyDescent="0.25">
      <c r="A172" s="99"/>
      <c r="B172" s="101"/>
      <c r="C172" s="97"/>
      <c r="D172" s="96"/>
      <c r="E172" s="23" t="s">
        <v>56</v>
      </c>
      <c r="F172" s="33" t="s">
        <v>57</v>
      </c>
      <c r="G172" s="19"/>
      <c r="H172" s="19"/>
      <c r="I172" s="19"/>
      <c r="J172" s="19"/>
      <c r="K172" s="19"/>
      <c r="L172" s="19"/>
      <c r="M172" s="19"/>
      <c r="N172" s="19"/>
      <c r="O172" s="20">
        <f t="shared" si="29"/>
        <v>0</v>
      </c>
      <c r="P172" s="104"/>
      <c r="Q172" s="104"/>
      <c r="R172" s="106"/>
      <c r="S172" s="104"/>
      <c r="T172" s="104"/>
      <c r="U172" s="104"/>
      <c r="V172" s="104"/>
      <c r="W172" s="112"/>
      <c r="X172" s="112"/>
      <c r="Y172" s="104"/>
      <c r="Z172" s="117"/>
      <c r="AA172" s="121"/>
    </row>
    <row r="173" spans="1:27" s="15" customFormat="1" ht="38.25" customHeight="1" x14ac:dyDescent="0.25">
      <c r="A173" s="99"/>
      <c r="B173" s="101"/>
      <c r="C173" s="97"/>
      <c r="D173" s="96"/>
      <c r="E173" s="36" t="s">
        <v>58</v>
      </c>
      <c r="F173" s="33" t="s">
        <v>59</v>
      </c>
      <c r="G173" s="19"/>
      <c r="H173" s="19"/>
      <c r="I173" s="19"/>
      <c r="J173" s="19"/>
      <c r="K173" s="19"/>
      <c r="L173" s="19"/>
      <c r="M173" s="19"/>
      <c r="N173" s="19"/>
      <c r="O173" s="20">
        <f t="shared" si="29"/>
        <v>0</v>
      </c>
      <c r="P173" s="104"/>
      <c r="Q173" s="104"/>
      <c r="R173" s="106"/>
      <c r="S173" s="104"/>
      <c r="T173" s="104"/>
      <c r="U173" s="104"/>
      <c r="V173" s="104"/>
      <c r="W173" s="112"/>
      <c r="X173" s="112"/>
      <c r="Y173" s="104"/>
      <c r="Z173" s="117"/>
      <c r="AA173" s="121"/>
    </row>
    <row r="174" spans="1:27" s="15" customFormat="1" ht="22.5" customHeight="1" x14ac:dyDescent="0.25">
      <c r="A174" s="99"/>
      <c r="B174" s="101"/>
      <c r="C174" s="97"/>
      <c r="D174" s="96"/>
      <c r="E174" s="36" t="s">
        <v>78</v>
      </c>
      <c r="F174" s="114" t="s">
        <v>61</v>
      </c>
      <c r="G174" s="19"/>
      <c r="H174" s="19"/>
      <c r="I174" s="19"/>
      <c r="J174" s="19"/>
      <c r="K174" s="19"/>
      <c r="L174" s="19"/>
      <c r="M174" s="19"/>
      <c r="N174" s="19"/>
      <c r="O174" s="20">
        <f t="shared" si="29"/>
        <v>0</v>
      </c>
      <c r="P174" s="104"/>
      <c r="Q174" s="104"/>
      <c r="R174" s="106"/>
      <c r="S174" s="104"/>
      <c r="T174" s="104"/>
      <c r="U174" s="104"/>
      <c r="V174" s="104"/>
      <c r="W174" s="112"/>
      <c r="X174" s="112"/>
      <c r="Y174" s="104"/>
      <c r="Z174" s="117"/>
      <c r="AA174" s="121"/>
    </row>
    <row r="175" spans="1:27" s="15" customFormat="1" ht="11.25" x14ac:dyDescent="0.25">
      <c r="A175" s="109"/>
      <c r="B175" s="110"/>
      <c r="C175" s="162"/>
      <c r="D175" s="163"/>
      <c r="E175" s="36" t="s">
        <v>62</v>
      </c>
      <c r="F175" s="115"/>
      <c r="G175" s="19"/>
      <c r="H175" s="19"/>
      <c r="I175" s="19"/>
      <c r="J175" s="19"/>
      <c r="K175" s="19"/>
      <c r="L175" s="19"/>
      <c r="M175" s="19"/>
      <c r="N175" s="19"/>
      <c r="O175" s="20">
        <f t="shared" si="29"/>
        <v>0</v>
      </c>
      <c r="P175" s="108"/>
      <c r="Q175" s="108"/>
      <c r="R175" s="158"/>
      <c r="S175" s="108"/>
      <c r="T175" s="108"/>
      <c r="U175" s="108"/>
      <c r="V175" s="108"/>
      <c r="W175" s="113"/>
      <c r="X175" s="113"/>
      <c r="Y175" s="108"/>
      <c r="Z175" s="118"/>
      <c r="AA175" s="122"/>
    </row>
    <row r="176" spans="1:27" s="32" customFormat="1" ht="49.5" customHeight="1" x14ac:dyDescent="0.25">
      <c r="A176" s="29"/>
      <c r="B176" s="29"/>
      <c r="C176" s="29"/>
      <c r="D176" s="29"/>
      <c r="E176" s="29"/>
      <c r="F176" s="29"/>
      <c r="G176" s="20">
        <f t="shared" ref="G176:X176" si="30">SUM(G163:G175)</f>
        <v>313.5</v>
      </c>
      <c r="H176" s="20">
        <f t="shared" si="30"/>
        <v>0</v>
      </c>
      <c r="I176" s="20">
        <f t="shared" si="30"/>
        <v>831.7</v>
      </c>
      <c r="J176" s="20">
        <f t="shared" si="30"/>
        <v>0</v>
      </c>
      <c r="K176" s="20">
        <f t="shared" si="30"/>
        <v>0</v>
      </c>
      <c r="L176" s="20">
        <f t="shared" si="30"/>
        <v>0</v>
      </c>
      <c r="M176" s="20">
        <f t="shared" si="30"/>
        <v>0</v>
      </c>
      <c r="N176" s="20">
        <f t="shared" si="30"/>
        <v>0</v>
      </c>
      <c r="O176" s="20">
        <f t="shared" si="30"/>
        <v>1145.2</v>
      </c>
      <c r="P176" s="20">
        <f t="shared" si="30"/>
        <v>0</v>
      </c>
      <c r="Q176" s="20">
        <f t="shared" si="30"/>
        <v>0</v>
      </c>
      <c r="R176" s="20">
        <f t="shared" si="30"/>
        <v>68</v>
      </c>
      <c r="S176" s="20">
        <f t="shared" si="30"/>
        <v>0</v>
      </c>
      <c r="T176" s="20">
        <f t="shared" si="30"/>
        <v>0</v>
      </c>
      <c r="U176" s="20">
        <f t="shared" si="30"/>
        <v>0</v>
      </c>
      <c r="V176" s="20">
        <f t="shared" si="30"/>
        <v>68</v>
      </c>
      <c r="W176" s="30">
        <f t="shared" si="30"/>
        <v>68</v>
      </c>
      <c r="X176" s="30">
        <f t="shared" si="30"/>
        <v>0</v>
      </c>
      <c r="Y176" s="20"/>
      <c r="Z176" s="20"/>
      <c r="AA176" s="31"/>
    </row>
    <row r="177" spans="1:27" s="15" customFormat="1" ht="123" customHeight="1" x14ac:dyDescent="0.25">
      <c r="A177" s="98" t="s">
        <v>135</v>
      </c>
      <c r="B177" s="100" t="s">
        <v>32</v>
      </c>
      <c r="C177" s="24" t="s">
        <v>136</v>
      </c>
      <c r="D177" s="16" t="s">
        <v>34</v>
      </c>
      <c r="E177" s="17" t="s">
        <v>97</v>
      </c>
      <c r="F177" s="33" t="s">
        <v>36</v>
      </c>
      <c r="G177" s="19"/>
      <c r="H177" s="19"/>
      <c r="I177" s="19">
        <f>8+3.5+15</f>
        <v>26.5</v>
      </c>
      <c r="J177" s="19"/>
      <c r="K177" s="19"/>
      <c r="L177" s="19"/>
      <c r="M177" s="19"/>
      <c r="N177" s="19"/>
      <c r="O177" s="20">
        <f t="shared" ref="O177:O185" si="31">SUM(G177:N177)</f>
        <v>26.5</v>
      </c>
      <c r="P177" s="102"/>
      <c r="Q177" s="102"/>
      <c r="R177" s="105">
        <f>105+25+101</f>
        <v>231</v>
      </c>
      <c r="S177" s="102"/>
      <c r="T177" s="102"/>
      <c r="U177" s="102"/>
      <c r="V177" s="135">
        <f>SUM(P177:U185)</f>
        <v>231</v>
      </c>
      <c r="W177" s="111">
        <v>231</v>
      </c>
      <c r="X177" s="111"/>
      <c r="Y177" s="102"/>
      <c r="Z177" s="105"/>
      <c r="AA177" s="120"/>
    </row>
    <row r="178" spans="1:27" s="15" customFormat="1" ht="78.75" x14ac:dyDescent="0.25">
      <c r="A178" s="99"/>
      <c r="B178" s="101"/>
      <c r="C178" s="24" t="s">
        <v>137</v>
      </c>
      <c r="D178" s="41" t="s">
        <v>98</v>
      </c>
      <c r="E178" s="36" t="s">
        <v>67</v>
      </c>
      <c r="F178" s="33" t="s">
        <v>36</v>
      </c>
      <c r="G178" s="19"/>
      <c r="H178" s="19"/>
      <c r="I178" s="19">
        <v>71</v>
      </c>
      <c r="J178" s="19"/>
      <c r="K178" s="19"/>
      <c r="L178" s="19"/>
      <c r="M178" s="19"/>
      <c r="N178" s="19"/>
      <c r="O178" s="20">
        <f t="shared" si="31"/>
        <v>71</v>
      </c>
      <c r="P178" s="104"/>
      <c r="Q178" s="104"/>
      <c r="R178" s="106"/>
      <c r="S178" s="104"/>
      <c r="T178" s="104"/>
      <c r="U178" s="104"/>
      <c r="V178" s="104"/>
      <c r="W178" s="112"/>
      <c r="X178" s="112"/>
      <c r="Y178" s="104"/>
      <c r="Z178" s="117"/>
      <c r="AA178" s="121"/>
    </row>
    <row r="179" spans="1:27" s="15" customFormat="1" ht="50.1" customHeight="1" x14ac:dyDescent="0.25">
      <c r="A179" s="99"/>
      <c r="B179" s="101"/>
      <c r="C179" s="24" t="s">
        <v>138</v>
      </c>
      <c r="D179" s="213" t="s">
        <v>139</v>
      </c>
      <c r="E179" s="119" t="s">
        <v>107</v>
      </c>
      <c r="F179" s="45" t="s">
        <v>89</v>
      </c>
      <c r="G179" s="19"/>
      <c r="H179" s="19"/>
      <c r="I179" s="46">
        <f>255+64</f>
        <v>319</v>
      </c>
      <c r="J179" s="19"/>
      <c r="K179" s="19"/>
      <c r="L179" s="19"/>
      <c r="M179" s="47"/>
      <c r="N179" s="19"/>
      <c r="O179" s="20">
        <f t="shared" si="31"/>
        <v>319</v>
      </c>
      <c r="P179" s="104"/>
      <c r="Q179" s="104"/>
      <c r="R179" s="106"/>
      <c r="S179" s="104"/>
      <c r="T179" s="104"/>
      <c r="U179" s="104"/>
      <c r="V179" s="104"/>
      <c r="W179" s="112"/>
      <c r="X179" s="112"/>
      <c r="Y179" s="104"/>
      <c r="Z179" s="117"/>
      <c r="AA179" s="121"/>
    </row>
    <row r="180" spans="1:27" s="15" customFormat="1" ht="46.5" customHeight="1" x14ac:dyDescent="0.25">
      <c r="A180" s="99"/>
      <c r="B180" s="101"/>
      <c r="C180" s="24" t="s">
        <v>159</v>
      </c>
      <c r="D180" s="214"/>
      <c r="E180" s="118"/>
      <c r="F180" s="26" t="s">
        <v>59</v>
      </c>
      <c r="G180" s="19">
        <v>295.5</v>
      </c>
      <c r="H180" s="19"/>
      <c r="I180" s="19">
        <v>100</v>
      </c>
      <c r="J180" s="19"/>
      <c r="K180" s="19"/>
      <c r="L180" s="19"/>
      <c r="M180" s="19">
        <v>70</v>
      </c>
      <c r="N180" s="19"/>
      <c r="O180" s="20">
        <f>SUM(G180:N180)</f>
        <v>465.5</v>
      </c>
      <c r="P180" s="104"/>
      <c r="Q180" s="104"/>
      <c r="R180" s="106"/>
      <c r="S180" s="104"/>
      <c r="T180" s="104"/>
      <c r="U180" s="104"/>
      <c r="V180" s="104"/>
      <c r="W180" s="112"/>
      <c r="X180" s="112"/>
      <c r="Y180" s="104"/>
      <c r="Z180" s="117"/>
      <c r="AA180" s="121"/>
    </row>
    <row r="181" spans="1:27" s="15" customFormat="1" ht="42.75" customHeight="1" x14ac:dyDescent="0.25">
      <c r="A181" s="99"/>
      <c r="B181" s="101"/>
      <c r="C181" s="93" t="s">
        <v>54</v>
      </c>
      <c r="D181" s="94"/>
      <c r="E181" s="36" t="s">
        <v>55</v>
      </c>
      <c r="F181" s="26" t="s">
        <v>39</v>
      </c>
      <c r="G181" s="19"/>
      <c r="H181" s="19"/>
      <c r="I181" s="19"/>
      <c r="J181" s="19"/>
      <c r="K181" s="19"/>
      <c r="L181" s="19"/>
      <c r="M181" s="19"/>
      <c r="N181" s="19"/>
      <c r="O181" s="20">
        <f t="shared" si="31"/>
        <v>0</v>
      </c>
      <c r="P181" s="104"/>
      <c r="Q181" s="104"/>
      <c r="R181" s="106"/>
      <c r="S181" s="104"/>
      <c r="T181" s="104"/>
      <c r="U181" s="104"/>
      <c r="V181" s="104"/>
      <c r="W181" s="112"/>
      <c r="X181" s="112"/>
      <c r="Y181" s="104"/>
      <c r="Z181" s="117"/>
      <c r="AA181" s="121"/>
    </row>
    <row r="182" spans="1:27" s="15" customFormat="1" ht="67.5" x14ac:dyDescent="0.25">
      <c r="A182" s="99"/>
      <c r="B182" s="101"/>
      <c r="C182" s="97"/>
      <c r="D182" s="96"/>
      <c r="E182" s="23" t="s">
        <v>56</v>
      </c>
      <c r="F182" s="33" t="s">
        <v>57</v>
      </c>
      <c r="G182" s="19"/>
      <c r="H182" s="19"/>
      <c r="I182" s="19"/>
      <c r="J182" s="19"/>
      <c r="K182" s="19"/>
      <c r="L182" s="19"/>
      <c r="M182" s="19"/>
      <c r="N182" s="19"/>
      <c r="O182" s="20">
        <f t="shared" si="31"/>
        <v>0</v>
      </c>
      <c r="P182" s="104"/>
      <c r="Q182" s="104"/>
      <c r="R182" s="106"/>
      <c r="S182" s="104"/>
      <c r="T182" s="104"/>
      <c r="U182" s="104"/>
      <c r="V182" s="104"/>
      <c r="W182" s="112"/>
      <c r="X182" s="112"/>
      <c r="Y182" s="104"/>
      <c r="Z182" s="117"/>
      <c r="AA182" s="121"/>
    </row>
    <row r="183" spans="1:27" s="15" customFormat="1" ht="38.25" customHeight="1" x14ac:dyDescent="0.25">
      <c r="A183" s="99"/>
      <c r="B183" s="101"/>
      <c r="C183" s="97"/>
      <c r="D183" s="96"/>
      <c r="E183" s="36" t="s">
        <v>58</v>
      </c>
      <c r="F183" s="33" t="s">
        <v>59</v>
      </c>
      <c r="G183" s="19"/>
      <c r="H183" s="19"/>
      <c r="I183" s="19"/>
      <c r="J183" s="19"/>
      <c r="K183" s="19"/>
      <c r="L183" s="19"/>
      <c r="M183" s="19"/>
      <c r="N183" s="19"/>
      <c r="O183" s="20">
        <f t="shared" si="31"/>
        <v>0</v>
      </c>
      <c r="P183" s="104"/>
      <c r="Q183" s="104"/>
      <c r="R183" s="106"/>
      <c r="S183" s="104"/>
      <c r="T183" s="104"/>
      <c r="U183" s="104"/>
      <c r="V183" s="104"/>
      <c r="W183" s="112"/>
      <c r="X183" s="112"/>
      <c r="Y183" s="104"/>
      <c r="Z183" s="117"/>
      <c r="AA183" s="121"/>
    </row>
    <row r="184" spans="1:27" s="15" customFormat="1" ht="33.75" x14ac:dyDescent="0.25">
      <c r="A184" s="99"/>
      <c r="B184" s="101"/>
      <c r="C184" s="97"/>
      <c r="D184" s="96"/>
      <c r="E184" s="36" t="s">
        <v>140</v>
      </c>
      <c r="F184" s="114" t="s">
        <v>61</v>
      </c>
      <c r="G184" s="19"/>
      <c r="H184" s="19"/>
      <c r="I184" s="19"/>
      <c r="J184" s="19"/>
      <c r="K184" s="19"/>
      <c r="L184" s="19"/>
      <c r="M184" s="19"/>
      <c r="N184" s="19"/>
      <c r="O184" s="20">
        <f t="shared" si="31"/>
        <v>0</v>
      </c>
      <c r="P184" s="104"/>
      <c r="Q184" s="104"/>
      <c r="R184" s="106"/>
      <c r="S184" s="104"/>
      <c r="T184" s="104"/>
      <c r="U184" s="104"/>
      <c r="V184" s="104"/>
      <c r="W184" s="112"/>
      <c r="X184" s="112"/>
      <c r="Y184" s="104"/>
      <c r="Z184" s="117"/>
      <c r="AA184" s="121"/>
    </row>
    <row r="185" spans="1:27" s="15" customFormat="1" ht="11.25" x14ac:dyDescent="0.25">
      <c r="A185" s="109"/>
      <c r="B185" s="110"/>
      <c r="C185" s="162"/>
      <c r="D185" s="163"/>
      <c r="E185" s="36" t="s">
        <v>62</v>
      </c>
      <c r="F185" s="115"/>
      <c r="G185" s="19"/>
      <c r="H185" s="19"/>
      <c r="I185" s="19"/>
      <c r="J185" s="19"/>
      <c r="K185" s="19"/>
      <c r="L185" s="19"/>
      <c r="M185" s="19"/>
      <c r="N185" s="19"/>
      <c r="O185" s="20">
        <f t="shared" si="31"/>
        <v>0</v>
      </c>
      <c r="P185" s="108"/>
      <c r="Q185" s="108"/>
      <c r="R185" s="158"/>
      <c r="S185" s="108"/>
      <c r="T185" s="108"/>
      <c r="U185" s="108"/>
      <c r="V185" s="108"/>
      <c r="W185" s="113"/>
      <c r="X185" s="113"/>
      <c r="Y185" s="108"/>
      <c r="Z185" s="118"/>
      <c r="AA185" s="122"/>
    </row>
    <row r="186" spans="1:27" s="32" customFormat="1" ht="49.5" customHeight="1" x14ac:dyDescent="0.25">
      <c r="A186" s="29"/>
      <c r="B186" s="29"/>
      <c r="C186" s="29"/>
      <c r="D186" s="29"/>
      <c r="E186" s="29"/>
      <c r="F186" s="29"/>
      <c r="G186" s="20">
        <f t="shared" ref="G186:X186" si="32">SUM(G177:G185)</f>
        <v>295.5</v>
      </c>
      <c r="H186" s="20">
        <f t="shared" si="32"/>
        <v>0</v>
      </c>
      <c r="I186" s="20">
        <f t="shared" si="32"/>
        <v>516.5</v>
      </c>
      <c r="J186" s="20">
        <f t="shared" si="32"/>
        <v>0</v>
      </c>
      <c r="K186" s="20">
        <f t="shared" si="32"/>
        <v>0</v>
      </c>
      <c r="L186" s="20">
        <f t="shared" si="32"/>
        <v>0</v>
      </c>
      <c r="M186" s="20">
        <f t="shared" si="32"/>
        <v>70</v>
      </c>
      <c r="N186" s="20">
        <f t="shared" si="32"/>
        <v>0</v>
      </c>
      <c r="O186" s="20">
        <f>SUM(O177:O185)</f>
        <v>882</v>
      </c>
      <c r="P186" s="20">
        <f t="shared" si="32"/>
        <v>0</v>
      </c>
      <c r="Q186" s="20">
        <f t="shared" si="32"/>
        <v>0</v>
      </c>
      <c r="R186" s="20">
        <f t="shared" si="32"/>
        <v>231</v>
      </c>
      <c r="S186" s="20">
        <f t="shared" si="32"/>
        <v>0</v>
      </c>
      <c r="T186" s="20">
        <f t="shared" si="32"/>
        <v>0</v>
      </c>
      <c r="U186" s="20">
        <f t="shared" si="32"/>
        <v>0</v>
      </c>
      <c r="V186" s="20">
        <f t="shared" si="32"/>
        <v>231</v>
      </c>
      <c r="W186" s="30">
        <f t="shared" si="32"/>
        <v>231</v>
      </c>
      <c r="X186" s="30">
        <f t="shared" si="32"/>
        <v>0</v>
      </c>
      <c r="Y186" s="20"/>
      <c r="Z186" s="20"/>
      <c r="AA186" s="31"/>
    </row>
    <row r="187" spans="1:27" s="15" customFormat="1" ht="123.75" x14ac:dyDescent="0.25">
      <c r="A187" s="98" t="s">
        <v>141</v>
      </c>
      <c r="B187" s="116" t="s">
        <v>32</v>
      </c>
      <c r="C187" s="24"/>
      <c r="D187" s="16" t="s">
        <v>34</v>
      </c>
      <c r="E187" s="17" t="s">
        <v>97</v>
      </c>
      <c r="F187" s="18" t="s">
        <v>36</v>
      </c>
      <c r="G187" s="19"/>
      <c r="H187" s="19"/>
      <c r="I187" s="19">
        <v>38.299999999999997</v>
      </c>
      <c r="J187" s="19"/>
      <c r="K187" s="19"/>
      <c r="L187" s="19"/>
      <c r="M187" s="19"/>
      <c r="N187" s="19"/>
      <c r="O187" s="20">
        <f t="shared" ref="O187:O196" si="33">SUM(G187:N187)</f>
        <v>38.299999999999997</v>
      </c>
      <c r="P187" s="105">
        <f>6.72+6.72</f>
        <v>13.44</v>
      </c>
      <c r="Q187" s="102"/>
      <c r="R187" s="105">
        <f>68.64+68.52+31.3+31.3</f>
        <v>199.76000000000002</v>
      </c>
      <c r="S187" s="102"/>
      <c r="T187" s="102"/>
      <c r="U187" s="102"/>
      <c r="V187" s="135">
        <f>SUM(P187:U196)</f>
        <v>213.20000000000002</v>
      </c>
      <c r="W187" s="111">
        <f>68.64+6.72+68.52+31.3+6.72</f>
        <v>181.9</v>
      </c>
      <c r="X187" s="111">
        <v>31.3</v>
      </c>
      <c r="Y187" s="102"/>
      <c r="Z187" s="105"/>
      <c r="AA187" s="120"/>
    </row>
    <row r="188" spans="1:27" s="15" customFormat="1" ht="88.5" customHeight="1" x14ac:dyDescent="0.25">
      <c r="A188" s="99"/>
      <c r="B188" s="116"/>
      <c r="C188" s="24"/>
      <c r="D188" s="41" t="s">
        <v>98</v>
      </c>
      <c r="E188" s="36" t="s">
        <v>67</v>
      </c>
      <c r="F188" s="33" t="s">
        <v>39</v>
      </c>
      <c r="G188" s="19"/>
      <c r="H188" s="19"/>
      <c r="I188" s="19">
        <v>191</v>
      </c>
      <c r="J188" s="19"/>
      <c r="K188" s="19"/>
      <c r="L188" s="19"/>
      <c r="M188" s="19"/>
      <c r="N188" s="19"/>
      <c r="O188" s="20">
        <f t="shared" si="33"/>
        <v>191</v>
      </c>
      <c r="P188" s="117"/>
      <c r="Q188" s="104"/>
      <c r="R188" s="106"/>
      <c r="S188" s="104"/>
      <c r="T188" s="104"/>
      <c r="U188" s="104"/>
      <c r="V188" s="104"/>
      <c r="W188" s="112"/>
      <c r="X188" s="112"/>
      <c r="Y188" s="104"/>
      <c r="Z188" s="117"/>
      <c r="AA188" s="121"/>
    </row>
    <row r="189" spans="1:27" s="15" customFormat="1" ht="56.25" x14ac:dyDescent="0.25">
      <c r="A189" s="99"/>
      <c r="B189" s="116"/>
      <c r="C189" s="24" t="s">
        <v>162</v>
      </c>
      <c r="D189" s="41" t="s">
        <v>139</v>
      </c>
      <c r="E189" s="36" t="s">
        <v>107</v>
      </c>
      <c r="F189" s="33" t="s">
        <v>89</v>
      </c>
      <c r="G189" s="19">
        <f>365.5+90</f>
        <v>455.5</v>
      </c>
      <c r="H189" s="19"/>
      <c r="I189" s="19">
        <v>220.3</v>
      </c>
      <c r="J189" s="19"/>
      <c r="K189" s="19"/>
      <c r="L189" s="19"/>
      <c r="M189" s="19"/>
      <c r="N189" s="19"/>
      <c r="O189" s="20">
        <f t="shared" si="33"/>
        <v>675.8</v>
      </c>
      <c r="P189" s="117"/>
      <c r="Q189" s="104"/>
      <c r="R189" s="106"/>
      <c r="S189" s="104"/>
      <c r="T189" s="104"/>
      <c r="U189" s="104"/>
      <c r="V189" s="104"/>
      <c r="W189" s="112"/>
      <c r="X189" s="112"/>
      <c r="Y189" s="104"/>
      <c r="Z189" s="117"/>
      <c r="AA189" s="121"/>
    </row>
    <row r="190" spans="1:27" s="15" customFormat="1" ht="88.5" customHeight="1" x14ac:dyDescent="0.25">
      <c r="A190" s="99"/>
      <c r="B190" s="48" t="s">
        <v>99</v>
      </c>
      <c r="C190" s="24"/>
      <c r="D190" s="41" t="s">
        <v>98</v>
      </c>
      <c r="E190" s="36" t="s">
        <v>67</v>
      </c>
      <c r="F190" s="33" t="s">
        <v>39</v>
      </c>
      <c r="G190" s="19"/>
      <c r="H190" s="19"/>
      <c r="I190" s="19">
        <v>58.3</v>
      </c>
      <c r="J190" s="19"/>
      <c r="K190" s="19"/>
      <c r="L190" s="19"/>
      <c r="M190" s="19"/>
      <c r="N190" s="19"/>
      <c r="O190" s="20">
        <f>SUM(G190:N190)</f>
        <v>58.3</v>
      </c>
      <c r="P190" s="117"/>
      <c r="Q190" s="104"/>
      <c r="R190" s="106"/>
      <c r="S190" s="104"/>
      <c r="T190" s="104"/>
      <c r="U190" s="104"/>
      <c r="V190" s="104"/>
      <c r="W190" s="112"/>
      <c r="X190" s="112"/>
      <c r="Y190" s="104"/>
      <c r="Z190" s="117"/>
      <c r="AA190" s="121"/>
    </row>
    <row r="191" spans="1:27" s="15" customFormat="1" ht="42.75" customHeight="1" x14ac:dyDescent="0.25">
      <c r="A191" s="99"/>
      <c r="B191" s="101"/>
      <c r="C191" s="93" t="s">
        <v>54</v>
      </c>
      <c r="D191" s="94"/>
      <c r="E191" s="36" t="s">
        <v>55</v>
      </c>
      <c r="F191" s="33" t="s">
        <v>39</v>
      </c>
      <c r="G191" s="19"/>
      <c r="H191" s="19"/>
      <c r="I191" s="19"/>
      <c r="J191" s="19"/>
      <c r="K191" s="19"/>
      <c r="L191" s="19"/>
      <c r="M191" s="19"/>
      <c r="N191" s="19"/>
      <c r="O191" s="20">
        <f t="shared" si="33"/>
        <v>0</v>
      </c>
      <c r="P191" s="117"/>
      <c r="Q191" s="104"/>
      <c r="R191" s="106"/>
      <c r="S191" s="104"/>
      <c r="T191" s="104"/>
      <c r="U191" s="104"/>
      <c r="V191" s="104"/>
      <c r="W191" s="112"/>
      <c r="X191" s="112"/>
      <c r="Y191" s="104"/>
      <c r="Z191" s="117"/>
      <c r="AA191" s="121"/>
    </row>
    <row r="192" spans="1:27" s="15" customFormat="1" ht="67.5" x14ac:dyDescent="0.25">
      <c r="A192" s="99"/>
      <c r="B192" s="101"/>
      <c r="C192" s="97"/>
      <c r="D192" s="96"/>
      <c r="E192" s="23" t="s">
        <v>56</v>
      </c>
      <c r="F192" s="33" t="s">
        <v>57</v>
      </c>
      <c r="G192" s="19"/>
      <c r="H192" s="19"/>
      <c r="I192" s="19"/>
      <c r="J192" s="19"/>
      <c r="K192" s="19"/>
      <c r="L192" s="19"/>
      <c r="M192" s="19"/>
      <c r="N192" s="19"/>
      <c r="O192" s="20">
        <f t="shared" si="33"/>
        <v>0</v>
      </c>
      <c r="P192" s="117"/>
      <c r="Q192" s="104"/>
      <c r="R192" s="106"/>
      <c r="S192" s="104"/>
      <c r="T192" s="104"/>
      <c r="U192" s="104"/>
      <c r="V192" s="104"/>
      <c r="W192" s="112"/>
      <c r="X192" s="112"/>
      <c r="Y192" s="104"/>
      <c r="Z192" s="117"/>
      <c r="AA192" s="121"/>
    </row>
    <row r="193" spans="1:27" s="15" customFormat="1" ht="41.25" customHeight="1" x14ac:dyDescent="0.25">
      <c r="A193" s="99"/>
      <c r="B193" s="101"/>
      <c r="C193" s="97"/>
      <c r="D193" s="96"/>
      <c r="E193" s="36" t="s">
        <v>142</v>
      </c>
      <c r="F193" s="33" t="s">
        <v>89</v>
      </c>
      <c r="G193" s="19"/>
      <c r="H193" s="19"/>
      <c r="I193" s="19"/>
      <c r="J193" s="19"/>
      <c r="K193" s="19"/>
      <c r="L193" s="19"/>
      <c r="M193" s="19"/>
      <c r="N193" s="19"/>
      <c r="O193" s="20">
        <f t="shared" si="33"/>
        <v>0</v>
      </c>
      <c r="P193" s="117"/>
      <c r="Q193" s="104"/>
      <c r="R193" s="106"/>
      <c r="S193" s="104"/>
      <c r="T193" s="104"/>
      <c r="U193" s="104"/>
      <c r="V193" s="104"/>
      <c r="W193" s="112"/>
      <c r="X193" s="112"/>
      <c r="Y193" s="104"/>
      <c r="Z193" s="117"/>
      <c r="AA193" s="121"/>
    </row>
    <row r="194" spans="1:27" s="15" customFormat="1" ht="38.25" customHeight="1" x14ac:dyDescent="0.25">
      <c r="A194" s="99"/>
      <c r="B194" s="101"/>
      <c r="C194" s="97"/>
      <c r="D194" s="96"/>
      <c r="E194" s="36" t="s">
        <v>58</v>
      </c>
      <c r="F194" s="33" t="s">
        <v>59</v>
      </c>
      <c r="G194" s="19"/>
      <c r="H194" s="19"/>
      <c r="I194" s="19"/>
      <c r="J194" s="19"/>
      <c r="K194" s="19"/>
      <c r="L194" s="19"/>
      <c r="M194" s="19"/>
      <c r="N194" s="19"/>
      <c r="O194" s="20">
        <f t="shared" si="33"/>
        <v>0</v>
      </c>
      <c r="P194" s="117"/>
      <c r="Q194" s="104"/>
      <c r="R194" s="106"/>
      <c r="S194" s="104"/>
      <c r="T194" s="104"/>
      <c r="U194" s="104"/>
      <c r="V194" s="104"/>
      <c r="W194" s="112"/>
      <c r="X194" s="112"/>
      <c r="Y194" s="104"/>
      <c r="Z194" s="117"/>
      <c r="AA194" s="121"/>
    </row>
    <row r="195" spans="1:27" s="15" customFormat="1" ht="22.5" customHeight="1" x14ac:dyDescent="0.25">
      <c r="A195" s="99"/>
      <c r="B195" s="101"/>
      <c r="C195" s="97"/>
      <c r="D195" s="96"/>
      <c r="E195" s="36" t="s">
        <v>78</v>
      </c>
      <c r="F195" s="114" t="s">
        <v>61</v>
      </c>
      <c r="G195" s="19"/>
      <c r="H195" s="19"/>
      <c r="I195" s="19"/>
      <c r="J195" s="19"/>
      <c r="K195" s="19"/>
      <c r="L195" s="19"/>
      <c r="M195" s="19"/>
      <c r="N195" s="19"/>
      <c r="O195" s="20">
        <f t="shared" si="33"/>
        <v>0</v>
      </c>
      <c r="P195" s="117"/>
      <c r="Q195" s="104"/>
      <c r="R195" s="106"/>
      <c r="S195" s="104"/>
      <c r="T195" s="104"/>
      <c r="U195" s="104"/>
      <c r="V195" s="104"/>
      <c r="W195" s="112"/>
      <c r="X195" s="112"/>
      <c r="Y195" s="104"/>
      <c r="Z195" s="117"/>
      <c r="AA195" s="121"/>
    </row>
    <row r="196" spans="1:27" s="15" customFormat="1" ht="11.25" x14ac:dyDescent="0.25">
      <c r="A196" s="109"/>
      <c r="B196" s="110"/>
      <c r="C196" s="162"/>
      <c r="D196" s="163"/>
      <c r="E196" s="36" t="s">
        <v>62</v>
      </c>
      <c r="F196" s="115"/>
      <c r="G196" s="19"/>
      <c r="H196" s="19"/>
      <c r="I196" s="19"/>
      <c r="J196" s="19"/>
      <c r="K196" s="19"/>
      <c r="L196" s="19"/>
      <c r="M196" s="19"/>
      <c r="N196" s="19"/>
      <c r="O196" s="20">
        <f t="shared" si="33"/>
        <v>0</v>
      </c>
      <c r="P196" s="118"/>
      <c r="Q196" s="108"/>
      <c r="R196" s="158"/>
      <c r="S196" s="108"/>
      <c r="T196" s="108"/>
      <c r="U196" s="108"/>
      <c r="V196" s="108"/>
      <c r="W196" s="113"/>
      <c r="X196" s="113"/>
      <c r="Y196" s="108"/>
      <c r="Z196" s="118"/>
      <c r="AA196" s="122"/>
    </row>
    <row r="197" spans="1:27" s="32" customFormat="1" ht="49.5" customHeight="1" x14ac:dyDescent="0.25">
      <c r="A197" s="29"/>
      <c r="B197" s="29"/>
      <c r="C197" s="29"/>
      <c r="D197" s="29"/>
      <c r="E197" s="29"/>
      <c r="F197" s="29"/>
      <c r="G197" s="20">
        <f t="shared" ref="G197:X197" si="34">SUM(G187:G196)</f>
        <v>455.5</v>
      </c>
      <c r="H197" s="20">
        <f t="shared" si="34"/>
        <v>0</v>
      </c>
      <c r="I197" s="20">
        <f t="shared" si="34"/>
        <v>507.90000000000003</v>
      </c>
      <c r="J197" s="20">
        <f t="shared" si="34"/>
        <v>0</v>
      </c>
      <c r="K197" s="20">
        <f t="shared" si="34"/>
        <v>0</v>
      </c>
      <c r="L197" s="20">
        <f t="shared" si="34"/>
        <v>0</v>
      </c>
      <c r="M197" s="20">
        <f t="shared" si="34"/>
        <v>0</v>
      </c>
      <c r="N197" s="20">
        <f t="shared" si="34"/>
        <v>0</v>
      </c>
      <c r="O197" s="20">
        <f t="shared" si="34"/>
        <v>963.39999999999986</v>
      </c>
      <c r="P197" s="20">
        <f t="shared" si="34"/>
        <v>13.44</v>
      </c>
      <c r="Q197" s="20">
        <f t="shared" si="34"/>
        <v>0</v>
      </c>
      <c r="R197" s="20">
        <f t="shared" si="34"/>
        <v>199.76000000000002</v>
      </c>
      <c r="S197" s="20">
        <f t="shared" si="34"/>
        <v>0</v>
      </c>
      <c r="T197" s="20">
        <f t="shared" si="34"/>
        <v>0</v>
      </c>
      <c r="U197" s="20">
        <f t="shared" si="34"/>
        <v>0</v>
      </c>
      <c r="V197" s="20">
        <f t="shared" si="34"/>
        <v>213.20000000000002</v>
      </c>
      <c r="W197" s="30">
        <f t="shared" si="34"/>
        <v>181.9</v>
      </c>
      <c r="X197" s="30">
        <f t="shared" si="34"/>
        <v>31.3</v>
      </c>
      <c r="Y197" s="20"/>
      <c r="Z197" s="20"/>
      <c r="AA197" s="31"/>
    </row>
    <row r="198" spans="1:27" s="15" customFormat="1" ht="123.75" x14ac:dyDescent="0.25">
      <c r="A198" s="98" t="s">
        <v>143</v>
      </c>
      <c r="B198" s="100"/>
      <c r="C198" s="24"/>
      <c r="D198" s="16" t="s">
        <v>34</v>
      </c>
      <c r="E198" s="17" t="s">
        <v>144</v>
      </c>
      <c r="F198" s="33" t="s">
        <v>39</v>
      </c>
      <c r="G198" s="19"/>
      <c r="H198" s="19"/>
      <c r="I198" s="19">
        <v>8</v>
      </c>
      <c r="J198" s="19"/>
      <c r="K198" s="19"/>
      <c r="L198" s="19"/>
      <c r="M198" s="19"/>
      <c r="N198" s="19"/>
      <c r="O198" s="20">
        <f t="shared" ref="O198:O205" si="35">SUM(G198:N198)</f>
        <v>8</v>
      </c>
      <c r="P198" s="102"/>
      <c r="Q198" s="102"/>
      <c r="R198" s="105">
        <f>5+12.5+2.5+1.25+2.5+1.25+2.5</f>
        <v>27.5</v>
      </c>
      <c r="S198" s="102"/>
      <c r="T198" s="102"/>
      <c r="U198" s="102"/>
      <c r="V198" s="135">
        <f>SUM(P198:U205)</f>
        <v>27.5</v>
      </c>
      <c r="W198" s="111">
        <v>27.5</v>
      </c>
      <c r="X198" s="111"/>
      <c r="Y198" s="102"/>
      <c r="Z198" s="105"/>
      <c r="AA198" s="120"/>
    </row>
    <row r="199" spans="1:27" s="15" customFormat="1" ht="78.75" x14ac:dyDescent="0.25">
      <c r="A199" s="99"/>
      <c r="B199" s="101"/>
      <c r="C199" s="24"/>
      <c r="D199" s="41" t="s">
        <v>98</v>
      </c>
      <c r="E199" s="36" t="s">
        <v>67</v>
      </c>
      <c r="F199" s="33" t="s">
        <v>39</v>
      </c>
      <c r="G199" s="19"/>
      <c r="H199" s="19"/>
      <c r="I199" s="19">
        <f>231+14+32</f>
        <v>277</v>
      </c>
      <c r="J199" s="19"/>
      <c r="K199" s="19"/>
      <c r="L199" s="19"/>
      <c r="M199" s="19"/>
      <c r="N199" s="19"/>
      <c r="O199" s="20">
        <f t="shared" si="35"/>
        <v>277</v>
      </c>
      <c r="P199" s="104"/>
      <c r="Q199" s="104"/>
      <c r="R199" s="106"/>
      <c r="S199" s="104"/>
      <c r="T199" s="104"/>
      <c r="U199" s="104"/>
      <c r="V199" s="104"/>
      <c r="W199" s="112"/>
      <c r="X199" s="112"/>
      <c r="Y199" s="104"/>
      <c r="Z199" s="117"/>
      <c r="AA199" s="121"/>
    </row>
    <row r="200" spans="1:27" s="15" customFormat="1" ht="56.25" x14ac:dyDescent="0.25">
      <c r="A200" s="99"/>
      <c r="B200" s="101"/>
      <c r="C200" s="24"/>
      <c r="D200" s="41" t="s">
        <v>145</v>
      </c>
      <c r="E200" s="36" t="s">
        <v>107</v>
      </c>
      <c r="F200" s="33" t="s">
        <v>39</v>
      </c>
      <c r="G200" s="19"/>
      <c r="H200" s="19"/>
      <c r="I200" s="19">
        <f>22+6+50</f>
        <v>78</v>
      </c>
      <c r="J200" s="19"/>
      <c r="K200" s="19"/>
      <c r="L200" s="19"/>
      <c r="M200" s="19"/>
      <c r="N200" s="19"/>
      <c r="O200" s="20">
        <f t="shared" si="35"/>
        <v>78</v>
      </c>
      <c r="P200" s="104"/>
      <c r="Q200" s="104"/>
      <c r="R200" s="106"/>
      <c r="S200" s="104"/>
      <c r="T200" s="104"/>
      <c r="U200" s="104"/>
      <c r="V200" s="104"/>
      <c r="W200" s="112"/>
      <c r="X200" s="112"/>
      <c r="Y200" s="104"/>
      <c r="Z200" s="117"/>
      <c r="AA200" s="121"/>
    </row>
    <row r="201" spans="1:27" s="15" customFormat="1" ht="42.75" customHeight="1" x14ac:dyDescent="0.25">
      <c r="A201" s="99"/>
      <c r="B201" s="101"/>
      <c r="C201" s="93" t="s">
        <v>54</v>
      </c>
      <c r="D201" s="94"/>
      <c r="E201" s="36" t="s">
        <v>55</v>
      </c>
      <c r="F201" s="33" t="s">
        <v>39</v>
      </c>
      <c r="G201" s="19"/>
      <c r="H201" s="19"/>
      <c r="I201" s="19"/>
      <c r="J201" s="19"/>
      <c r="K201" s="19"/>
      <c r="L201" s="19"/>
      <c r="M201" s="19"/>
      <c r="N201" s="19"/>
      <c r="O201" s="20">
        <f t="shared" si="35"/>
        <v>0</v>
      </c>
      <c r="P201" s="104"/>
      <c r="Q201" s="104"/>
      <c r="R201" s="106"/>
      <c r="S201" s="104"/>
      <c r="T201" s="104"/>
      <c r="U201" s="104"/>
      <c r="V201" s="104"/>
      <c r="W201" s="112"/>
      <c r="X201" s="112"/>
      <c r="Y201" s="104"/>
      <c r="Z201" s="117"/>
      <c r="AA201" s="121"/>
    </row>
    <row r="202" spans="1:27" s="15" customFormat="1" ht="67.5" x14ac:dyDescent="0.25">
      <c r="A202" s="99"/>
      <c r="B202" s="101"/>
      <c r="C202" s="97"/>
      <c r="D202" s="96"/>
      <c r="E202" s="23" t="s">
        <v>56</v>
      </c>
      <c r="F202" s="33" t="s">
        <v>57</v>
      </c>
      <c r="G202" s="19"/>
      <c r="H202" s="19"/>
      <c r="I202" s="19"/>
      <c r="J202" s="19"/>
      <c r="K202" s="19"/>
      <c r="L202" s="19"/>
      <c r="M202" s="19"/>
      <c r="N202" s="19"/>
      <c r="O202" s="20">
        <f t="shared" si="35"/>
        <v>0</v>
      </c>
      <c r="P202" s="104"/>
      <c r="Q202" s="104"/>
      <c r="R202" s="106"/>
      <c r="S202" s="104"/>
      <c r="T202" s="104"/>
      <c r="U202" s="104"/>
      <c r="V202" s="104"/>
      <c r="W202" s="112"/>
      <c r="X202" s="112"/>
      <c r="Y202" s="104"/>
      <c r="Z202" s="117"/>
      <c r="AA202" s="121"/>
    </row>
    <row r="203" spans="1:27" s="15" customFormat="1" ht="38.25" customHeight="1" x14ac:dyDescent="0.25">
      <c r="A203" s="99"/>
      <c r="B203" s="101"/>
      <c r="C203" s="97"/>
      <c r="D203" s="96"/>
      <c r="E203" s="36" t="s">
        <v>58</v>
      </c>
      <c r="F203" s="33" t="s">
        <v>59</v>
      </c>
      <c r="G203" s="19"/>
      <c r="H203" s="19"/>
      <c r="I203" s="19"/>
      <c r="J203" s="19"/>
      <c r="K203" s="19"/>
      <c r="L203" s="19"/>
      <c r="M203" s="19"/>
      <c r="N203" s="19"/>
      <c r="O203" s="20">
        <f t="shared" si="35"/>
        <v>0</v>
      </c>
      <c r="P203" s="104"/>
      <c r="Q203" s="104"/>
      <c r="R203" s="106"/>
      <c r="S203" s="104"/>
      <c r="T203" s="104"/>
      <c r="U203" s="104"/>
      <c r="V203" s="104"/>
      <c r="W203" s="112"/>
      <c r="X203" s="112"/>
      <c r="Y203" s="104"/>
      <c r="Z203" s="117"/>
      <c r="AA203" s="121"/>
    </row>
    <row r="204" spans="1:27" s="15" customFormat="1" ht="22.5" customHeight="1" x14ac:dyDescent="0.25">
      <c r="A204" s="99"/>
      <c r="B204" s="101"/>
      <c r="C204" s="97"/>
      <c r="D204" s="96"/>
      <c r="E204" s="36" t="s">
        <v>78</v>
      </c>
      <c r="F204" s="114" t="s">
        <v>61</v>
      </c>
      <c r="G204" s="19"/>
      <c r="H204" s="19"/>
      <c r="I204" s="19"/>
      <c r="J204" s="19"/>
      <c r="K204" s="19"/>
      <c r="L204" s="19"/>
      <c r="M204" s="19"/>
      <c r="N204" s="19"/>
      <c r="O204" s="20">
        <f t="shared" si="35"/>
        <v>0</v>
      </c>
      <c r="P204" s="104"/>
      <c r="Q204" s="104"/>
      <c r="R204" s="106"/>
      <c r="S204" s="104"/>
      <c r="T204" s="104"/>
      <c r="U204" s="104"/>
      <c r="V204" s="104"/>
      <c r="W204" s="112"/>
      <c r="X204" s="112"/>
      <c r="Y204" s="104"/>
      <c r="Z204" s="117"/>
      <c r="AA204" s="121"/>
    </row>
    <row r="205" spans="1:27" s="15" customFormat="1" ht="11.25" x14ac:dyDescent="0.25">
      <c r="A205" s="109"/>
      <c r="B205" s="110"/>
      <c r="C205" s="162"/>
      <c r="D205" s="163"/>
      <c r="E205" s="36" t="s">
        <v>62</v>
      </c>
      <c r="F205" s="115"/>
      <c r="G205" s="19"/>
      <c r="H205" s="19"/>
      <c r="I205" s="19"/>
      <c r="J205" s="19"/>
      <c r="K205" s="19"/>
      <c r="L205" s="19"/>
      <c r="M205" s="19"/>
      <c r="N205" s="19"/>
      <c r="O205" s="20">
        <f t="shared" si="35"/>
        <v>0</v>
      </c>
      <c r="P205" s="108"/>
      <c r="Q205" s="108"/>
      <c r="R205" s="158"/>
      <c r="S205" s="108"/>
      <c r="T205" s="108"/>
      <c r="U205" s="108"/>
      <c r="V205" s="108"/>
      <c r="W205" s="113"/>
      <c r="X205" s="113"/>
      <c r="Y205" s="108"/>
      <c r="Z205" s="118"/>
      <c r="AA205" s="122"/>
    </row>
    <row r="206" spans="1:27" s="32" customFormat="1" ht="49.5" customHeight="1" x14ac:dyDescent="0.25">
      <c r="A206" s="29"/>
      <c r="B206" s="29"/>
      <c r="C206" s="29"/>
      <c r="D206" s="29"/>
      <c r="E206" s="29"/>
      <c r="F206" s="29"/>
      <c r="G206" s="20">
        <f t="shared" ref="G206:X206" si="36">SUM(G198:G205)</f>
        <v>0</v>
      </c>
      <c r="H206" s="20">
        <f t="shared" si="36"/>
        <v>0</v>
      </c>
      <c r="I206" s="20">
        <f t="shared" si="36"/>
        <v>363</v>
      </c>
      <c r="J206" s="20">
        <f t="shared" si="36"/>
        <v>0</v>
      </c>
      <c r="K206" s="20">
        <f t="shared" si="36"/>
        <v>0</v>
      </c>
      <c r="L206" s="20">
        <f t="shared" si="36"/>
        <v>0</v>
      </c>
      <c r="M206" s="20">
        <f t="shared" si="36"/>
        <v>0</v>
      </c>
      <c r="N206" s="20">
        <f t="shared" si="36"/>
        <v>0</v>
      </c>
      <c r="O206" s="20">
        <f>SUM(O198:O205)</f>
        <v>363</v>
      </c>
      <c r="P206" s="20">
        <f t="shared" si="36"/>
        <v>0</v>
      </c>
      <c r="Q206" s="20">
        <f t="shared" si="36"/>
        <v>0</v>
      </c>
      <c r="R206" s="20">
        <f t="shared" si="36"/>
        <v>27.5</v>
      </c>
      <c r="S206" s="20">
        <f t="shared" si="36"/>
        <v>0</v>
      </c>
      <c r="T206" s="20">
        <f t="shared" si="36"/>
        <v>0</v>
      </c>
      <c r="U206" s="20">
        <f t="shared" si="36"/>
        <v>0</v>
      </c>
      <c r="V206" s="20">
        <f t="shared" si="36"/>
        <v>27.5</v>
      </c>
      <c r="W206" s="30">
        <f t="shared" si="36"/>
        <v>27.5</v>
      </c>
      <c r="X206" s="30">
        <f t="shared" si="36"/>
        <v>0</v>
      </c>
      <c r="Y206" s="20"/>
      <c r="Z206" s="20"/>
      <c r="AA206" s="31"/>
    </row>
    <row r="207" spans="1:27" s="15" customFormat="1" ht="123.75" x14ac:dyDescent="0.25">
      <c r="A207" s="98" t="s">
        <v>146</v>
      </c>
      <c r="B207" s="100"/>
      <c r="C207" s="24"/>
      <c r="D207" s="16" t="s">
        <v>34</v>
      </c>
      <c r="E207" s="17" t="s">
        <v>97</v>
      </c>
      <c r="F207" s="33" t="s">
        <v>39</v>
      </c>
      <c r="G207" s="19"/>
      <c r="H207" s="19"/>
      <c r="I207" s="19">
        <v>8</v>
      </c>
      <c r="J207" s="19"/>
      <c r="K207" s="19"/>
      <c r="L207" s="19"/>
      <c r="M207" s="19"/>
      <c r="N207" s="19"/>
      <c r="O207" s="20">
        <f t="shared" ref="O207:O214" si="37">SUM(G207:N207)</f>
        <v>8</v>
      </c>
      <c r="P207" s="102"/>
      <c r="Q207" s="102"/>
      <c r="R207" s="105">
        <f>5+12.5+2.5+1.25+2.5+1.25+2.5</f>
        <v>27.5</v>
      </c>
      <c r="S207" s="102"/>
      <c r="T207" s="102"/>
      <c r="U207" s="102"/>
      <c r="V207" s="135">
        <f>SUM(P207:U214)</f>
        <v>27.5</v>
      </c>
      <c r="W207" s="111">
        <v>27.5</v>
      </c>
      <c r="X207" s="111"/>
      <c r="Y207" s="102"/>
      <c r="Z207" s="105"/>
      <c r="AA207" s="120"/>
    </row>
    <row r="208" spans="1:27" s="15" customFormat="1" ht="88.5" customHeight="1" x14ac:dyDescent="0.25">
      <c r="A208" s="99"/>
      <c r="B208" s="101"/>
      <c r="C208" s="24"/>
      <c r="D208" s="41" t="s">
        <v>98</v>
      </c>
      <c r="E208" s="36" t="s">
        <v>67</v>
      </c>
      <c r="F208" s="33" t="s">
        <v>39</v>
      </c>
      <c r="G208" s="19"/>
      <c r="H208" s="19"/>
      <c r="I208" s="19">
        <f>137+14+32</f>
        <v>183</v>
      </c>
      <c r="J208" s="19"/>
      <c r="K208" s="19"/>
      <c r="L208" s="19"/>
      <c r="M208" s="19"/>
      <c r="N208" s="19"/>
      <c r="O208" s="20">
        <f t="shared" si="37"/>
        <v>183</v>
      </c>
      <c r="P208" s="104"/>
      <c r="Q208" s="104"/>
      <c r="R208" s="106"/>
      <c r="S208" s="104"/>
      <c r="T208" s="104"/>
      <c r="U208" s="104"/>
      <c r="V208" s="104"/>
      <c r="W208" s="112"/>
      <c r="X208" s="112"/>
      <c r="Y208" s="104"/>
      <c r="Z208" s="117"/>
      <c r="AA208" s="121"/>
    </row>
    <row r="209" spans="1:27" s="15" customFormat="1" ht="56.25" x14ac:dyDescent="0.25">
      <c r="A209" s="99"/>
      <c r="B209" s="101"/>
      <c r="C209" s="24"/>
      <c r="D209" s="41" t="s">
        <v>145</v>
      </c>
      <c r="E209" s="36" t="s">
        <v>107</v>
      </c>
      <c r="F209" s="33" t="s">
        <v>39</v>
      </c>
      <c r="G209" s="19"/>
      <c r="H209" s="19"/>
      <c r="I209" s="19">
        <f>22+6+50</f>
        <v>78</v>
      </c>
      <c r="J209" s="19"/>
      <c r="K209" s="19"/>
      <c r="L209" s="19"/>
      <c r="M209" s="19"/>
      <c r="N209" s="19"/>
      <c r="O209" s="20">
        <f t="shared" si="37"/>
        <v>78</v>
      </c>
      <c r="P209" s="104"/>
      <c r="Q209" s="104"/>
      <c r="R209" s="106"/>
      <c r="S209" s="104"/>
      <c r="T209" s="104"/>
      <c r="U209" s="104"/>
      <c r="V209" s="104"/>
      <c r="W209" s="112"/>
      <c r="X209" s="112"/>
      <c r="Y209" s="104"/>
      <c r="Z209" s="117"/>
      <c r="AA209" s="121"/>
    </row>
    <row r="210" spans="1:27" s="15" customFormat="1" ht="42.75" customHeight="1" x14ac:dyDescent="0.25">
      <c r="A210" s="99"/>
      <c r="B210" s="101"/>
      <c r="C210" s="93" t="s">
        <v>54</v>
      </c>
      <c r="D210" s="94"/>
      <c r="E210" s="36" t="s">
        <v>55</v>
      </c>
      <c r="F210" s="33" t="s">
        <v>39</v>
      </c>
      <c r="G210" s="19"/>
      <c r="H210" s="19"/>
      <c r="I210" s="19"/>
      <c r="J210" s="19"/>
      <c r="K210" s="19"/>
      <c r="L210" s="19"/>
      <c r="M210" s="19"/>
      <c r="N210" s="19"/>
      <c r="O210" s="20">
        <f t="shared" si="37"/>
        <v>0</v>
      </c>
      <c r="P210" s="104"/>
      <c r="Q210" s="104"/>
      <c r="R210" s="106"/>
      <c r="S210" s="104"/>
      <c r="T210" s="104"/>
      <c r="U210" s="104"/>
      <c r="V210" s="104"/>
      <c r="W210" s="112"/>
      <c r="X210" s="112"/>
      <c r="Y210" s="104"/>
      <c r="Z210" s="117"/>
      <c r="AA210" s="121"/>
    </row>
    <row r="211" spans="1:27" s="15" customFormat="1" ht="67.5" x14ac:dyDescent="0.25">
      <c r="A211" s="99"/>
      <c r="B211" s="101"/>
      <c r="C211" s="97"/>
      <c r="D211" s="96"/>
      <c r="E211" s="23" t="s">
        <v>56</v>
      </c>
      <c r="F211" s="33" t="s">
        <v>57</v>
      </c>
      <c r="G211" s="19"/>
      <c r="H211" s="19"/>
      <c r="I211" s="19"/>
      <c r="J211" s="19"/>
      <c r="K211" s="19"/>
      <c r="L211" s="19"/>
      <c r="M211" s="19"/>
      <c r="N211" s="19"/>
      <c r="O211" s="20">
        <f t="shared" si="37"/>
        <v>0</v>
      </c>
      <c r="P211" s="104"/>
      <c r="Q211" s="104"/>
      <c r="R211" s="106"/>
      <c r="S211" s="104"/>
      <c r="T211" s="104"/>
      <c r="U211" s="104"/>
      <c r="V211" s="104"/>
      <c r="W211" s="112"/>
      <c r="X211" s="112"/>
      <c r="Y211" s="104"/>
      <c r="Z211" s="117"/>
      <c r="AA211" s="121"/>
    </row>
    <row r="212" spans="1:27" s="15" customFormat="1" ht="38.25" customHeight="1" x14ac:dyDescent="0.25">
      <c r="A212" s="99"/>
      <c r="B212" s="101"/>
      <c r="C212" s="97"/>
      <c r="D212" s="96"/>
      <c r="E212" s="36" t="s">
        <v>58</v>
      </c>
      <c r="F212" s="33" t="s">
        <v>59</v>
      </c>
      <c r="G212" s="19"/>
      <c r="H212" s="19"/>
      <c r="I212" s="19"/>
      <c r="J212" s="19"/>
      <c r="K212" s="19"/>
      <c r="L212" s="19"/>
      <c r="M212" s="19"/>
      <c r="N212" s="19"/>
      <c r="O212" s="20">
        <f t="shared" si="37"/>
        <v>0</v>
      </c>
      <c r="P212" s="104"/>
      <c r="Q212" s="104"/>
      <c r="R212" s="106"/>
      <c r="S212" s="104"/>
      <c r="T212" s="104"/>
      <c r="U212" s="104"/>
      <c r="V212" s="104"/>
      <c r="W212" s="112"/>
      <c r="X212" s="112"/>
      <c r="Y212" s="104"/>
      <c r="Z212" s="117"/>
      <c r="AA212" s="121"/>
    </row>
    <row r="213" spans="1:27" s="15" customFormat="1" ht="22.5" customHeight="1" x14ac:dyDescent="0.25">
      <c r="A213" s="99"/>
      <c r="B213" s="101"/>
      <c r="C213" s="97"/>
      <c r="D213" s="96"/>
      <c r="E213" s="36" t="s">
        <v>78</v>
      </c>
      <c r="F213" s="114" t="s">
        <v>61</v>
      </c>
      <c r="G213" s="19"/>
      <c r="H213" s="19"/>
      <c r="I213" s="19"/>
      <c r="J213" s="19"/>
      <c r="K213" s="19"/>
      <c r="L213" s="19"/>
      <c r="M213" s="19"/>
      <c r="N213" s="19"/>
      <c r="O213" s="20">
        <f t="shared" si="37"/>
        <v>0</v>
      </c>
      <c r="P213" s="104"/>
      <c r="Q213" s="104"/>
      <c r="R213" s="106"/>
      <c r="S213" s="104"/>
      <c r="T213" s="104"/>
      <c r="U213" s="104"/>
      <c r="V213" s="104"/>
      <c r="W213" s="112"/>
      <c r="X213" s="112"/>
      <c r="Y213" s="104"/>
      <c r="Z213" s="117"/>
      <c r="AA213" s="121"/>
    </row>
    <row r="214" spans="1:27" s="15" customFormat="1" ht="11.25" x14ac:dyDescent="0.25">
      <c r="A214" s="109"/>
      <c r="B214" s="110"/>
      <c r="C214" s="162"/>
      <c r="D214" s="163"/>
      <c r="E214" s="36" t="s">
        <v>62</v>
      </c>
      <c r="F214" s="115"/>
      <c r="G214" s="19"/>
      <c r="H214" s="19"/>
      <c r="I214" s="19"/>
      <c r="J214" s="19"/>
      <c r="K214" s="19"/>
      <c r="L214" s="19"/>
      <c r="M214" s="19"/>
      <c r="N214" s="19"/>
      <c r="O214" s="20">
        <f t="shared" si="37"/>
        <v>0</v>
      </c>
      <c r="P214" s="108"/>
      <c r="Q214" s="108"/>
      <c r="R214" s="158"/>
      <c r="S214" s="108"/>
      <c r="T214" s="108"/>
      <c r="U214" s="108"/>
      <c r="V214" s="108"/>
      <c r="W214" s="113"/>
      <c r="X214" s="113"/>
      <c r="Y214" s="108"/>
      <c r="Z214" s="118"/>
      <c r="AA214" s="122"/>
    </row>
    <row r="215" spans="1:27" s="15" customFormat="1" ht="28.5" customHeight="1" x14ac:dyDescent="0.25">
      <c r="A215" s="49"/>
      <c r="B215" s="49"/>
      <c r="C215" s="50"/>
      <c r="D215" s="51"/>
      <c r="E215" s="52"/>
      <c r="F215" s="53"/>
      <c r="G215" s="20">
        <f>SUM(G207:G214)</f>
        <v>0</v>
      </c>
      <c r="H215" s="20">
        <f t="shared" ref="H215:X215" si="38">SUM(H207:H214)</f>
        <v>0</v>
      </c>
      <c r="I215" s="20">
        <f t="shared" si="38"/>
        <v>269</v>
      </c>
      <c r="J215" s="20">
        <f t="shared" si="38"/>
        <v>0</v>
      </c>
      <c r="K215" s="20">
        <f t="shared" si="38"/>
        <v>0</v>
      </c>
      <c r="L215" s="20">
        <f t="shared" si="38"/>
        <v>0</v>
      </c>
      <c r="M215" s="20">
        <f t="shared" si="38"/>
        <v>0</v>
      </c>
      <c r="N215" s="20">
        <f t="shared" si="38"/>
        <v>0</v>
      </c>
      <c r="O215" s="20">
        <f t="shared" si="38"/>
        <v>269</v>
      </c>
      <c r="P215" s="20">
        <f t="shared" si="38"/>
        <v>0</v>
      </c>
      <c r="Q215" s="20">
        <f t="shared" si="38"/>
        <v>0</v>
      </c>
      <c r="R215" s="20">
        <f t="shared" si="38"/>
        <v>27.5</v>
      </c>
      <c r="S215" s="20">
        <f t="shared" si="38"/>
        <v>0</v>
      </c>
      <c r="T215" s="20">
        <f t="shared" si="38"/>
        <v>0</v>
      </c>
      <c r="U215" s="20">
        <f t="shared" si="38"/>
        <v>0</v>
      </c>
      <c r="V215" s="20">
        <f t="shared" si="38"/>
        <v>27.5</v>
      </c>
      <c r="W215" s="30">
        <f t="shared" si="38"/>
        <v>27.5</v>
      </c>
      <c r="X215" s="30">
        <f t="shared" si="38"/>
        <v>0</v>
      </c>
      <c r="Y215" s="20"/>
      <c r="Z215" s="20"/>
      <c r="AA215" s="20"/>
    </row>
    <row r="216" spans="1:27" s="15" customFormat="1" ht="123.75" x14ac:dyDescent="0.25">
      <c r="A216" s="223" t="s">
        <v>147</v>
      </c>
      <c r="B216" s="232"/>
      <c r="C216" s="54"/>
      <c r="D216" s="55" t="s">
        <v>34</v>
      </c>
      <c r="E216" s="56" t="s">
        <v>97</v>
      </c>
      <c r="F216" s="45" t="s">
        <v>36</v>
      </c>
      <c r="G216" s="46"/>
      <c r="H216" s="46"/>
      <c r="I216" s="46">
        <v>6</v>
      </c>
      <c r="J216" s="46"/>
      <c r="K216" s="46"/>
      <c r="L216" s="46"/>
      <c r="M216" s="46"/>
      <c r="N216" s="46"/>
      <c r="O216" s="57">
        <f>SUM(I216:N216)</f>
        <v>6</v>
      </c>
      <c r="P216" s="136"/>
      <c r="Q216" s="136"/>
      <c r="R216" s="132">
        <v>10</v>
      </c>
      <c r="S216" s="136"/>
      <c r="T216" s="136"/>
      <c r="U216" s="136"/>
      <c r="V216" s="135">
        <f>SUM(P216:U222)</f>
        <v>10</v>
      </c>
      <c r="W216" s="111">
        <v>10</v>
      </c>
      <c r="X216" s="126"/>
      <c r="Y216" s="107"/>
      <c r="Z216" s="119"/>
      <c r="AA216" s="120"/>
    </row>
    <row r="217" spans="1:27" s="61" customFormat="1" ht="101.25" x14ac:dyDescent="0.25">
      <c r="A217" s="224"/>
      <c r="B217" s="233"/>
      <c r="C217" s="54"/>
      <c r="D217" s="58" t="s">
        <v>139</v>
      </c>
      <c r="E217" s="59" t="s">
        <v>148</v>
      </c>
      <c r="F217" s="89" t="s">
        <v>89</v>
      </c>
      <c r="G217" s="60"/>
      <c r="H217" s="60"/>
      <c r="I217" s="60">
        <v>35</v>
      </c>
      <c r="J217" s="60"/>
      <c r="K217" s="60"/>
      <c r="L217" s="60"/>
      <c r="M217" s="60"/>
      <c r="N217" s="60"/>
      <c r="O217" s="57">
        <f t="shared" ref="O217:O222" si="39">SUM(I217:N217)</f>
        <v>35</v>
      </c>
      <c r="P217" s="137"/>
      <c r="Q217" s="137"/>
      <c r="R217" s="133"/>
      <c r="S217" s="137"/>
      <c r="T217" s="137"/>
      <c r="U217" s="137"/>
      <c r="V217" s="104"/>
      <c r="W217" s="112"/>
      <c r="X217" s="127"/>
      <c r="Y217" s="104"/>
      <c r="Z217" s="117"/>
      <c r="AA217" s="121"/>
    </row>
    <row r="218" spans="1:27" s="61" customFormat="1" ht="20.100000000000001" customHeight="1" x14ac:dyDescent="0.25">
      <c r="A218" s="224"/>
      <c r="B218" s="233"/>
      <c r="C218" s="215" t="s">
        <v>54</v>
      </c>
      <c r="D218" s="216"/>
      <c r="E218" s="59" t="s">
        <v>55</v>
      </c>
      <c r="F218" s="62" t="s">
        <v>39</v>
      </c>
      <c r="G218" s="60"/>
      <c r="H218" s="60"/>
      <c r="I218" s="60"/>
      <c r="J218" s="60"/>
      <c r="K218" s="60"/>
      <c r="L218" s="60"/>
      <c r="M218" s="60"/>
      <c r="N218" s="60"/>
      <c r="O218" s="57">
        <f t="shared" si="39"/>
        <v>0</v>
      </c>
      <c r="P218" s="137"/>
      <c r="Q218" s="137"/>
      <c r="R218" s="133"/>
      <c r="S218" s="137"/>
      <c r="T218" s="137"/>
      <c r="U218" s="137"/>
      <c r="V218" s="104"/>
      <c r="W218" s="112"/>
      <c r="X218" s="127"/>
      <c r="Y218" s="104"/>
      <c r="Z218" s="117"/>
      <c r="AA218" s="121"/>
    </row>
    <row r="219" spans="1:27" s="61" customFormat="1" ht="67.5" x14ac:dyDescent="0.25">
      <c r="A219" s="224"/>
      <c r="B219" s="233"/>
      <c r="C219" s="217"/>
      <c r="D219" s="218"/>
      <c r="E219" s="63" t="s">
        <v>56</v>
      </c>
      <c r="F219" s="62" t="s">
        <v>57</v>
      </c>
      <c r="G219" s="60"/>
      <c r="H219" s="60"/>
      <c r="I219" s="60"/>
      <c r="J219" s="60"/>
      <c r="K219" s="60"/>
      <c r="L219" s="60"/>
      <c r="M219" s="60"/>
      <c r="N219" s="60"/>
      <c r="O219" s="57">
        <f t="shared" si="39"/>
        <v>0</v>
      </c>
      <c r="P219" s="137"/>
      <c r="Q219" s="137"/>
      <c r="R219" s="133"/>
      <c r="S219" s="137"/>
      <c r="T219" s="137"/>
      <c r="U219" s="137"/>
      <c r="V219" s="104"/>
      <c r="W219" s="112"/>
      <c r="X219" s="127"/>
      <c r="Y219" s="104"/>
      <c r="Z219" s="117"/>
      <c r="AA219" s="121"/>
    </row>
    <row r="220" spans="1:27" s="61" customFormat="1" ht="33.75" x14ac:dyDescent="0.25">
      <c r="A220" s="224"/>
      <c r="B220" s="233"/>
      <c r="C220" s="217"/>
      <c r="D220" s="218"/>
      <c r="E220" s="59" t="s">
        <v>58</v>
      </c>
      <c r="F220" s="62" t="s">
        <v>59</v>
      </c>
      <c r="G220" s="60"/>
      <c r="H220" s="60"/>
      <c r="I220" s="60"/>
      <c r="J220" s="60"/>
      <c r="K220" s="60"/>
      <c r="L220" s="60"/>
      <c r="M220" s="60"/>
      <c r="N220" s="60"/>
      <c r="O220" s="57">
        <f t="shared" si="39"/>
        <v>0</v>
      </c>
      <c r="P220" s="137"/>
      <c r="Q220" s="137"/>
      <c r="R220" s="133"/>
      <c r="S220" s="137"/>
      <c r="T220" s="137"/>
      <c r="U220" s="137"/>
      <c r="V220" s="104"/>
      <c r="W220" s="112"/>
      <c r="X220" s="127"/>
      <c r="Y220" s="104"/>
      <c r="Z220" s="117"/>
      <c r="AA220" s="121"/>
    </row>
    <row r="221" spans="1:27" s="61" customFormat="1" ht="22.5" x14ac:dyDescent="0.25">
      <c r="A221" s="224"/>
      <c r="B221" s="233"/>
      <c r="C221" s="217"/>
      <c r="D221" s="218"/>
      <c r="E221" s="59" t="s">
        <v>78</v>
      </c>
      <c r="F221" s="221" t="s">
        <v>61</v>
      </c>
      <c r="G221" s="60"/>
      <c r="H221" s="60"/>
      <c r="I221" s="60"/>
      <c r="J221" s="60"/>
      <c r="K221" s="60"/>
      <c r="L221" s="60"/>
      <c r="M221" s="60"/>
      <c r="N221" s="60"/>
      <c r="O221" s="57">
        <f t="shared" si="39"/>
        <v>0</v>
      </c>
      <c r="P221" s="137"/>
      <c r="Q221" s="137"/>
      <c r="R221" s="133"/>
      <c r="S221" s="137"/>
      <c r="T221" s="137"/>
      <c r="U221" s="137"/>
      <c r="V221" s="104"/>
      <c r="W221" s="112"/>
      <c r="X221" s="127"/>
      <c r="Y221" s="104"/>
      <c r="Z221" s="117"/>
      <c r="AA221" s="121"/>
    </row>
    <row r="222" spans="1:27" s="61" customFormat="1" ht="33.950000000000003" customHeight="1" x14ac:dyDescent="0.25">
      <c r="A222" s="225"/>
      <c r="B222" s="234"/>
      <c r="C222" s="219"/>
      <c r="D222" s="220"/>
      <c r="E222" s="59" t="s">
        <v>62</v>
      </c>
      <c r="F222" s="222"/>
      <c r="G222" s="60"/>
      <c r="H222" s="60"/>
      <c r="I222" s="60"/>
      <c r="J222" s="60"/>
      <c r="K222" s="60"/>
      <c r="L222" s="60"/>
      <c r="M222" s="60"/>
      <c r="N222" s="60"/>
      <c r="O222" s="57">
        <f t="shared" si="39"/>
        <v>0</v>
      </c>
      <c r="P222" s="138"/>
      <c r="Q222" s="138"/>
      <c r="R222" s="134"/>
      <c r="S222" s="138"/>
      <c r="T222" s="138"/>
      <c r="U222" s="138"/>
      <c r="V222" s="104"/>
      <c r="W222" s="113"/>
      <c r="X222" s="128"/>
      <c r="Y222" s="108"/>
      <c r="Z222" s="118"/>
      <c r="AA222" s="122"/>
    </row>
    <row r="223" spans="1:27" s="61" customFormat="1" ht="33.950000000000003" customHeight="1" x14ac:dyDescent="0.25">
      <c r="A223" s="64"/>
      <c r="B223" s="64"/>
      <c r="C223" s="65"/>
      <c r="D223" s="66"/>
      <c r="E223" s="67"/>
      <c r="F223" s="68"/>
      <c r="G223" s="69">
        <f>G216</f>
        <v>0</v>
      </c>
      <c r="H223" s="69">
        <f>H216</f>
        <v>0</v>
      </c>
      <c r="I223" s="69">
        <f>SUM(I216:I222)</f>
        <v>41</v>
      </c>
      <c r="J223" s="69">
        <f t="shared" ref="J223:X223" si="40">SUM(J216:J222)</f>
        <v>0</v>
      </c>
      <c r="K223" s="69">
        <f t="shared" si="40"/>
        <v>0</v>
      </c>
      <c r="L223" s="69">
        <f t="shared" si="40"/>
        <v>0</v>
      </c>
      <c r="M223" s="69">
        <f t="shared" si="40"/>
        <v>0</v>
      </c>
      <c r="N223" s="69">
        <f t="shared" si="40"/>
        <v>0</v>
      </c>
      <c r="O223" s="69">
        <f t="shared" si="40"/>
        <v>41</v>
      </c>
      <c r="P223" s="69">
        <f t="shared" si="40"/>
        <v>0</v>
      </c>
      <c r="Q223" s="69">
        <f t="shared" si="40"/>
        <v>0</v>
      </c>
      <c r="R223" s="69">
        <f t="shared" si="40"/>
        <v>10</v>
      </c>
      <c r="S223" s="69">
        <f t="shared" si="40"/>
        <v>0</v>
      </c>
      <c r="T223" s="69">
        <f t="shared" si="40"/>
        <v>0</v>
      </c>
      <c r="U223" s="69">
        <f t="shared" si="40"/>
        <v>0</v>
      </c>
      <c r="V223" s="57">
        <f t="shared" si="40"/>
        <v>10</v>
      </c>
      <c r="W223" s="70">
        <f t="shared" si="40"/>
        <v>10</v>
      </c>
      <c r="X223" s="70">
        <f t="shared" si="40"/>
        <v>0</v>
      </c>
      <c r="Y223" s="71"/>
      <c r="Z223" s="71"/>
      <c r="AA223" s="72"/>
    </row>
    <row r="224" spans="1:27" s="61" customFormat="1" ht="123.6" customHeight="1" x14ac:dyDescent="0.25">
      <c r="A224" s="223" t="s">
        <v>149</v>
      </c>
      <c r="B224" s="226" t="s">
        <v>32</v>
      </c>
      <c r="C224" s="54"/>
      <c r="D224" s="55" t="s">
        <v>34</v>
      </c>
      <c r="E224" s="56" t="s">
        <v>97</v>
      </c>
      <c r="F224" s="45" t="s">
        <v>36</v>
      </c>
      <c r="G224" s="60"/>
      <c r="H224" s="60"/>
      <c r="I224" s="60">
        <v>32</v>
      </c>
      <c r="J224" s="60"/>
      <c r="K224" s="60"/>
      <c r="L224" s="60"/>
      <c r="M224" s="60"/>
      <c r="N224" s="60"/>
      <c r="O224" s="57">
        <f>SUM(G224:N224)</f>
        <v>32</v>
      </c>
      <c r="P224" s="129"/>
      <c r="Q224" s="129"/>
      <c r="R224" s="132">
        <v>17.5</v>
      </c>
      <c r="S224" s="129"/>
      <c r="T224" s="129"/>
      <c r="U224" s="129"/>
      <c r="V224" s="135">
        <f>SUM(P224:U228)</f>
        <v>17.5</v>
      </c>
      <c r="W224" s="111">
        <v>17.5</v>
      </c>
      <c r="X224" s="126"/>
      <c r="Y224" s="119"/>
      <c r="Z224" s="119"/>
      <c r="AA224" s="123"/>
    </row>
    <row r="225" spans="1:27" s="61" customFormat="1" ht="101.25" x14ac:dyDescent="0.25">
      <c r="A225" s="224"/>
      <c r="B225" s="227"/>
      <c r="C225" s="62"/>
      <c r="D225" s="58" t="s">
        <v>139</v>
      </c>
      <c r="E225" s="59" t="s">
        <v>148</v>
      </c>
      <c r="F225" s="45" t="s">
        <v>51</v>
      </c>
      <c r="G225" s="60"/>
      <c r="H225" s="60"/>
      <c r="I225" s="60">
        <v>30</v>
      </c>
      <c r="J225" s="60"/>
      <c r="K225" s="60"/>
      <c r="L225" s="60"/>
      <c r="M225" s="60"/>
      <c r="N225" s="60"/>
      <c r="O225" s="57">
        <f>SUM(G225:N225)</f>
        <v>30</v>
      </c>
      <c r="P225" s="130"/>
      <c r="Q225" s="130"/>
      <c r="R225" s="133"/>
      <c r="S225" s="130"/>
      <c r="T225" s="130"/>
      <c r="U225" s="130"/>
      <c r="V225" s="104"/>
      <c r="W225" s="112"/>
      <c r="X225" s="127"/>
      <c r="Y225" s="117"/>
      <c r="Z225" s="117"/>
      <c r="AA225" s="124"/>
    </row>
    <row r="226" spans="1:27" s="61" customFormat="1" ht="78.75" x14ac:dyDescent="0.25">
      <c r="A226" s="224"/>
      <c r="B226" s="227"/>
      <c r="C226" s="73"/>
      <c r="D226" s="58" t="s">
        <v>150</v>
      </c>
      <c r="E226" s="59" t="s">
        <v>67</v>
      </c>
      <c r="F226" s="45" t="s">
        <v>39</v>
      </c>
      <c r="G226" s="60"/>
      <c r="H226" s="60"/>
      <c r="I226" s="60">
        <v>10</v>
      </c>
      <c r="J226" s="60"/>
      <c r="K226" s="60"/>
      <c r="L226" s="60"/>
      <c r="M226" s="60"/>
      <c r="N226" s="60"/>
      <c r="O226" s="57">
        <f>SUM(G226:N226)</f>
        <v>10</v>
      </c>
      <c r="P226" s="130"/>
      <c r="Q226" s="130"/>
      <c r="R226" s="133"/>
      <c r="S226" s="130"/>
      <c r="T226" s="130"/>
      <c r="U226" s="130"/>
      <c r="V226" s="104"/>
      <c r="W226" s="112"/>
      <c r="X226" s="127"/>
      <c r="Y226" s="117"/>
      <c r="Z226" s="117"/>
      <c r="AA226" s="124"/>
    </row>
    <row r="227" spans="1:27" s="61" customFormat="1" ht="33.950000000000003" customHeight="1" x14ac:dyDescent="0.25">
      <c r="A227" s="224"/>
      <c r="B227" s="227"/>
      <c r="C227" s="215" t="str">
        <f>$C$218</f>
        <v>Autres périodicités pour les prestations de nettoyage incluses au forfait</v>
      </c>
      <c r="D227" s="229"/>
      <c r="E227" s="59" t="s">
        <v>151</v>
      </c>
      <c r="F227" s="45" t="s">
        <v>57</v>
      </c>
      <c r="G227" s="60"/>
      <c r="H227" s="60"/>
      <c r="I227" s="60"/>
      <c r="J227" s="60"/>
      <c r="K227" s="60"/>
      <c r="L227" s="60"/>
      <c r="M227" s="60"/>
      <c r="N227" s="60"/>
      <c r="O227" s="57">
        <f>SUM(G227:N227)</f>
        <v>0</v>
      </c>
      <c r="P227" s="130"/>
      <c r="Q227" s="130"/>
      <c r="R227" s="133"/>
      <c r="S227" s="130"/>
      <c r="T227" s="130"/>
      <c r="U227" s="130"/>
      <c r="V227" s="104"/>
      <c r="W227" s="112"/>
      <c r="X227" s="127"/>
      <c r="Y227" s="117"/>
      <c r="Z227" s="117"/>
      <c r="AA227" s="124"/>
    </row>
    <row r="228" spans="1:27" s="61" customFormat="1" ht="33.950000000000003" customHeight="1" x14ac:dyDescent="0.25">
      <c r="A228" s="225"/>
      <c r="B228" s="228"/>
      <c r="C228" s="230"/>
      <c r="D228" s="231"/>
      <c r="E228" s="59" t="s">
        <v>58</v>
      </c>
      <c r="F228" s="62" t="s">
        <v>59</v>
      </c>
      <c r="G228" s="60"/>
      <c r="H228" s="60"/>
      <c r="I228" s="60"/>
      <c r="J228" s="60"/>
      <c r="K228" s="60"/>
      <c r="L228" s="60"/>
      <c r="M228" s="60"/>
      <c r="N228" s="60"/>
      <c r="O228" s="57">
        <f>SUM(G228:N228)</f>
        <v>0</v>
      </c>
      <c r="P228" s="131"/>
      <c r="Q228" s="131"/>
      <c r="R228" s="134"/>
      <c r="S228" s="131"/>
      <c r="T228" s="131"/>
      <c r="U228" s="131"/>
      <c r="V228" s="104"/>
      <c r="W228" s="112"/>
      <c r="X228" s="128"/>
      <c r="Y228" s="118"/>
      <c r="Z228" s="118"/>
      <c r="AA228" s="125"/>
    </row>
    <row r="229" spans="1:27" s="32" customFormat="1" ht="49.5" customHeight="1" x14ac:dyDescent="0.25">
      <c r="A229" s="29"/>
      <c r="B229" s="29"/>
      <c r="C229" s="29"/>
      <c r="D229" s="29"/>
      <c r="E229" s="29"/>
      <c r="F229" s="29"/>
      <c r="G229" s="57">
        <f t="shared" ref="G229:N229" si="41">SUM(G216:G222)</f>
        <v>0</v>
      </c>
      <c r="H229" s="57">
        <f t="shared" si="41"/>
        <v>0</v>
      </c>
      <c r="I229" s="57">
        <f>SUM(I224:I228)</f>
        <v>72</v>
      </c>
      <c r="J229" s="57">
        <f t="shared" si="41"/>
        <v>0</v>
      </c>
      <c r="K229" s="57">
        <f t="shared" si="41"/>
        <v>0</v>
      </c>
      <c r="L229" s="57">
        <f t="shared" si="41"/>
        <v>0</v>
      </c>
      <c r="M229" s="57">
        <f t="shared" si="41"/>
        <v>0</v>
      </c>
      <c r="N229" s="57">
        <f t="shared" si="41"/>
        <v>0</v>
      </c>
      <c r="O229" s="57">
        <f>SUM(O224:O228)</f>
        <v>72</v>
      </c>
      <c r="P229" s="57">
        <f t="shared" ref="P229:V229" si="42">SUM(P224:P228)</f>
        <v>0</v>
      </c>
      <c r="Q229" s="57">
        <f t="shared" si="42"/>
        <v>0</v>
      </c>
      <c r="R229" s="57">
        <f t="shared" si="42"/>
        <v>17.5</v>
      </c>
      <c r="S229" s="57">
        <f t="shared" si="42"/>
        <v>0</v>
      </c>
      <c r="T229" s="57">
        <f t="shared" si="42"/>
        <v>0</v>
      </c>
      <c r="U229" s="57">
        <f t="shared" si="42"/>
        <v>0</v>
      </c>
      <c r="V229" s="57">
        <f t="shared" si="42"/>
        <v>17.5</v>
      </c>
      <c r="W229" s="57">
        <f>SUM(W224:W228)</f>
        <v>17.5</v>
      </c>
      <c r="X229" s="57">
        <f>SUM(X224:X228)</f>
        <v>0</v>
      </c>
      <c r="Y229" s="20"/>
      <c r="Z229" s="20"/>
      <c r="AA229" s="31"/>
    </row>
    <row r="230" spans="1:27" ht="36.75" customHeight="1" x14ac:dyDescent="0.25">
      <c r="A230" s="29"/>
      <c r="B230" s="29"/>
      <c r="C230" s="29"/>
      <c r="D230" s="29"/>
      <c r="E230" s="29"/>
      <c r="F230" s="29"/>
      <c r="G230" s="74">
        <f t="shared" ref="G230:N230" si="43">G229+G206+G197+G176+G162+G155+G140+G133+G125+G112+G102+G89+G81+G67+G55+G186+G223+G215+G42+G34+G18+G147</f>
        <v>2134.5</v>
      </c>
      <c r="H230" s="74">
        <f t="shared" si="43"/>
        <v>0</v>
      </c>
      <c r="I230" s="74">
        <f t="shared" si="43"/>
        <v>7452.8</v>
      </c>
      <c r="J230" s="74">
        <f t="shared" si="43"/>
        <v>119.5</v>
      </c>
      <c r="K230" s="74">
        <f t="shared" si="43"/>
        <v>0</v>
      </c>
      <c r="L230" s="74">
        <f t="shared" si="43"/>
        <v>50</v>
      </c>
      <c r="M230" s="74">
        <f t="shared" si="43"/>
        <v>1176</v>
      </c>
      <c r="N230" s="74">
        <f t="shared" si="43"/>
        <v>0</v>
      </c>
      <c r="O230" s="30">
        <f>O229+O206+O197+O176+O162+O155+O140+O133+O125+O112+O102+O89+O81+O67+O55+O186+O223+O215+O42+O34+O18+O147</f>
        <v>11083.8</v>
      </c>
      <c r="P230" s="74">
        <f t="shared" ref="P230:X230" si="44">P229+P206+P197+P176+P162+P155+P140+P133+P125+P112+P102+P89+P81+P67+P55+P186+P223+P215+P42+P34+P18+P147</f>
        <v>13.44</v>
      </c>
      <c r="Q230" s="74">
        <f t="shared" si="44"/>
        <v>0</v>
      </c>
      <c r="R230" s="74">
        <f t="shared" si="44"/>
        <v>2661.4400000000005</v>
      </c>
      <c r="S230" s="74">
        <f t="shared" si="44"/>
        <v>0</v>
      </c>
      <c r="T230" s="74">
        <f t="shared" si="44"/>
        <v>11.5</v>
      </c>
      <c r="U230" s="74">
        <f t="shared" si="44"/>
        <v>0</v>
      </c>
      <c r="V230" s="30">
        <f t="shared" si="44"/>
        <v>2686.3800000000006</v>
      </c>
      <c r="W230" s="74">
        <f t="shared" si="44"/>
        <v>1951.78</v>
      </c>
      <c r="X230" s="74">
        <f t="shared" si="44"/>
        <v>734.6</v>
      </c>
      <c r="Y230" s="20"/>
      <c r="Z230" s="20"/>
      <c r="AA230" s="31"/>
    </row>
  </sheetData>
  <autoFilter ref="A3:AA230"/>
  <mergeCells count="376">
    <mergeCell ref="C218:D222"/>
    <mergeCell ref="F221:F222"/>
    <mergeCell ref="A224:A228"/>
    <mergeCell ref="B224:B228"/>
    <mergeCell ref="C227:D228"/>
    <mergeCell ref="R216:R222"/>
    <mergeCell ref="S216:S222"/>
    <mergeCell ref="A216:A222"/>
    <mergeCell ref="B216:B222"/>
    <mergeCell ref="P216:P222"/>
    <mergeCell ref="Q216:Q222"/>
    <mergeCell ref="AA207:AA214"/>
    <mergeCell ref="C210:D214"/>
    <mergeCell ref="F213:F214"/>
    <mergeCell ref="R207:R214"/>
    <mergeCell ref="S207:S214"/>
    <mergeCell ref="T207:T214"/>
    <mergeCell ref="U207:U214"/>
    <mergeCell ref="V207:V214"/>
    <mergeCell ref="W207:W214"/>
    <mergeCell ref="A207:A214"/>
    <mergeCell ref="B207:B214"/>
    <mergeCell ref="P207:P214"/>
    <mergeCell ref="Q207:Q214"/>
    <mergeCell ref="X198:X205"/>
    <mergeCell ref="Y198:Y205"/>
    <mergeCell ref="Z198:Z205"/>
    <mergeCell ref="A198:A205"/>
    <mergeCell ref="B198:B205"/>
    <mergeCell ref="X207:X214"/>
    <mergeCell ref="Y207:Y214"/>
    <mergeCell ref="Z207:Z214"/>
    <mergeCell ref="AA198:AA205"/>
    <mergeCell ref="C201:D205"/>
    <mergeCell ref="F204:F205"/>
    <mergeCell ref="R198:R205"/>
    <mergeCell ref="S198:S205"/>
    <mergeCell ref="T198:T205"/>
    <mergeCell ref="U198:U205"/>
    <mergeCell ref="V198:V205"/>
    <mergeCell ref="W198:W205"/>
    <mergeCell ref="P198:P205"/>
    <mergeCell ref="Q198:Q205"/>
    <mergeCell ref="C181:D185"/>
    <mergeCell ref="Z187:Z196"/>
    <mergeCell ref="AA187:AA196"/>
    <mergeCell ref="B191:B196"/>
    <mergeCell ref="C191:D196"/>
    <mergeCell ref="F195:F196"/>
    <mergeCell ref="Q187:Q196"/>
    <mergeCell ref="R187:R196"/>
    <mergeCell ref="S187:S196"/>
    <mergeCell ref="T187:T196"/>
    <mergeCell ref="U187:U196"/>
    <mergeCell ref="V187:V196"/>
    <mergeCell ref="Z177:Z185"/>
    <mergeCell ref="AA177:AA185"/>
    <mergeCell ref="P177:P185"/>
    <mergeCell ref="Q177:Q185"/>
    <mergeCell ref="R177:R185"/>
    <mergeCell ref="S177:S185"/>
    <mergeCell ref="T177:T185"/>
    <mergeCell ref="U177:U185"/>
    <mergeCell ref="V177:V185"/>
    <mergeCell ref="W177:W185"/>
    <mergeCell ref="X177:X185"/>
    <mergeCell ref="Y177:Y185"/>
    <mergeCell ref="AA163:AA175"/>
    <mergeCell ref="C166:C170"/>
    <mergeCell ref="D166:D170"/>
    <mergeCell ref="G166:G170"/>
    <mergeCell ref="H166:H170"/>
    <mergeCell ref="I166:I170"/>
    <mergeCell ref="J166:J170"/>
    <mergeCell ref="R163:R175"/>
    <mergeCell ref="S163:S175"/>
    <mergeCell ref="T163:T175"/>
    <mergeCell ref="U163:U175"/>
    <mergeCell ref="V163:V175"/>
    <mergeCell ref="W163:W175"/>
    <mergeCell ref="P163:P175"/>
    <mergeCell ref="Q163:Q175"/>
    <mergeCell ref="K166:K170"/>
    <mergeCell ref="L166:L170"/>
    <mergeCell ref="M166:M170"/>
    <mergeCell ref="D179:D180"/>
    <mergeCell ref="E179:E180"/>
    <mergeCell ref="AA156:AA161"/>
    <mergeCell ref="C157:D161"/>
    <mergeCell ref="F160:F161"/>
    <mergeCell ref="R156:R161"/>
    <mergeCell ref="S156:S161"/>
    <mergeCell ref="T156:T161"/>
    <mergeCell ref="U156:U161"/>
    <mergeCell ref="V156:V161"/>
    <mergeCell ref="W156:W161"/>
    <mergeCell ref="Z148:Z154"/>
    <mergeCell ref="A148:A154"/>
    <mergeCell ref="B148:B154"/>
    <mergeCell ref="X156:X161"/>
    <mergeCell ref="Y156:Y161"/>
    <mergeCell ref="Z156:Z161"/>
    <mergeCell ref="N166:N170"/>
    <mergeCell ref="O166:O170"/>
    <mergeCell ref="C171:D175"/>
    <mergeCell ref="A163:A175"/>
    <mergeCell ref="B163:B175"/>
    <mergeCell ref="X163:X175"/>
    <mergeCell ref="Y163:Y175"/>
    <mergeCell ref="Z163:Z175"/>
    <mergeCell ref="F174:F175"/>
    <mergeCell ref="Q134:Q139"/>
    <mergeCell ref="R134:R139"/>
    <mergeCell ref="S134:S139"/>
    <mergeCell ref="T134:T139"/>
    <mergeCell ref="U134:U139"/>
    <mergeCell ref="V134:V139"/>
    <mergeCell ref="AA148:AA154"/>
    <mergeCell ref="C150:D154"/>
    <mergeCell ref="F153:F154"/>
    <mergeCell ref="R148:R154"/>
    <mergeCell ref="S148:S154"/>
    <mergeCell ref="T148:T154"/>
    <mergeCell ref="U148:U154"/>
    <mergeCell ref="V148:V154"/>
    <mergeCell ref="W148:W154"/>
    <mergeCell ref="P148:P154"/>
    <mergeCell ref="Q148:Q154"/>
    <mergeCell ref="U141:U146"/>
    <mergeCell ref="V141:V146"/>
    <mergeCell ref="W141:W146"/>
    <mergeCell ref="X141:X146"/>
    <mergeCell ref="Y141:Y146"/>
    <mergeCell ref="Z141:Z146"/>
    <mergeCell ref="AA141:AA146"/>
    <mergeCell ref="X126:X132"/>
    <mergeCell ref="Y126:Y132"/>
    <mergeCell ref="Z126:Z132"/>
    <mergeCell ref="AA126:AA132"/>
    <mergeCell ref="C129:D132"/>
    <mergeCell ref="A134:A139"/>
    <mergeCell ref="B134:B139"/>
    <mergeCell ref="P134:P139"/>
    <mergeCell ref="R126:R132"/>
    <mergeCell ref="S126:S132"/>
    <mergeCell ref="T126:T132"/>
    <mergeCell ref="U126:U132"/>
    <mergeCell ref="V126:V132"/>
    <mergeCell ref="W126:W132"/>
    <mergeCell ref="A126:A132"/>
    <mergeCell ref="B126:B132"/>
    <mergeCell ref="P126:P132"/>
    <mergeCell ref="Q126:Q132"/>
    <mergeCell ref="W134:W139"/>
    <mergeCell ref="X134:X139"/>
    <mergeCell ref="Y134:Y139"/>
    <mergeCell ref="Z134:Z139"/>
    <mergeCell ref="AA134:AA139"/>
    <mergeCell ref="C136:D139"/>
    <mergeCell ref="AA113:AA124"/>
    <mergeCell ref="C120:D124"/>
    <mergeCell ref="F123:F124"/>
    <mergeCell ref="R113:R124"/>
    <mergeCell ref="S113:S124"/>
    <mergeCell ref="T113:T124"/>
    <mergeCell ref="U113:U124"/>
    <mergeCell ref="V113:V124"/>
    <mergeCell ref="W113:W124"/>
    <mergeCell ref="A113:A124"/>
    <mergeCell ref="B113:B124"/>
    <mergeCell ref="P113:P124"/>
    <mergeCell ref="Q113:Q124"/>
    <mergeCell ref="X103:X111"/>
    <mergeCell ref="Y103:Y111"/>
    <mergeCell ref="Z103:Z111"/>
    <mergeCell ref="A103:A111"/>
    <mergeCell ref="B103:B111"/>
    <mergeCell ref="X113:X124"/>
    <mergeCell ref="Y113:Y124"/>
    <mergeCell ref="Z113:Z124"/>
    <mergeCell ref="AA90:AA101"/>
    <mergeCell ref="AA103:AA111"/>
    <mergeCell ref="C107:D111"/>
    <mergeCell ref="F110:F111"/>
    <mergeCell ref="R103:R111"/>
    <mergeCell ref="S103:S111"/>
    <mergeCell ref="T103:T111"/>
    <mergeCell ref="U103:U111"/>
    <mergeCell ref="V103:V111"/>
    <mergeCell ref="W103:W111"/>
    <mergeCell ref="P103:P111"/>
    <mergeCell ref="Q103:Q111"/>
    <mergeCell ref="B92:B101"/>
    <mergeCell ref="X82:X88"/>
    <mergeCell ref="Y82:Y88"/>
    <mergeCell ref="Z82:Z88"/>
    <mergeCell ref="A82:A88"/>
    <mergeCell ref="B82:B88"/>
    <mergeCell ref="A90:A101"/>
    <mergeCell ref="B90:B91"/>
    <mergeCell ref="Y90:Y101"/>
    <mergeCell ref="Z90:Z101"/>
    <mergeCell ref="C97:D101"/>
    <mergeCell ref="F100:F101"/>
    <mergeCell ref="P90:P101"/>
    <mergeCell ref="Q90:Q101"/>
    <mergeCell ref="R90:R101"/>
    <mergeCell ref="S90:S101"/>
    <mergeCell ref="T90:T101"/>
    <mergeCell ref="U90:U101"/>
    <mergeCell ref="V90:V101"/>
    <mergeCell ref="W90:W101"/>
    <mergeCell ref="X90:X101"/>
    <mergeCell ref="AA82:AA88"/>
    <mergeCell ref="C84:D88"/>
    <mergeCell ref="F87:F88"/>
    <mergeCell ref="R82:R88"/>
    <mergeCell ref="S82:S88"/>
    <mergeCell ref="T82:T88"/>
    <mergeCell ref="U82:U88"/>
    <mergeCell ref="V82:V88"/>
    <mergeCell ref="W82:W88"/>
    <mergeCell ref="P82:P88"/>
    <mergeCell ref="Q82:Q88"/>
    <mergeCell ref="AA68:AA80"/>
    <mergeCell ref="B71:B73"/>
    <mergeCell ref="B74:B75"/>
    <mergeCell ref="B76:B80"/>
    <mergeCell ref="C76:D80"/>
    <mergeCell ref="F79:F80"/>
    <mergeCell ref="R68:R80"/>
    <mergeCell ref="S68:S80"/>
    <mergeCell ref="T68:T80"/>
    <mergeCell ref="U68:U80"/>
    <mergeCell ref="V68:V80"/>
    <mergeCell ref="W68:W80"/>
    <mergeCell ref="A68:A80"/>
    <mergeCell ref="B68:B70"/>
    <mergeCell ref="P68:P80"/>
    <mergeCell ref="Q68:Q80"/>
    <mergeCell ref="X56:X66"/>
    <mergeCell ref="Y56:Y66"/>
    <mergeCell ref="Z56:Z66"/>
    <mergeCell ref="A56:A66"/>
    <mergeCell ref="X68:X80"/>
    <mergeCell ref="Y68:Y80"/>
    <mergeCell ref="Z68:Z80"/>
    <mergeCell ref="AA56:AA66"/>
    <mergeCell ref="B60:B61"/>
    <mergeCell ref="B62:B66"/>
    <mergeCell ref="C62:D66"/>
    <mergeCell ref="F65:F66"/>
    <mergeCell ref="R56:R66"/>
    <mergeCell ref="S56:S66"/>
    <mergeCell ref="T56:T66"/>
    <mergeCell ref="U56:U66"/>
    <mergeCell ref="V56:V66"/>
    <mergeCell ref="W56:W66"/>
    <mergeCell ref="B56:B57"/>
    <mergeCell ref="P56:P66"/>
    <mergeCell ref="Q56:Q66"/>
    <mergeCell ref="AA43:AA54"/>
    <mergeCell ref="C49:D54"/>
    <mergeCell ref="F53:F54"/>
    <mergeCell ref="R43:R54"/>
    <mergeCell ref="S43:S54"/>
    <mergeCell ref="T43:T54"/>
    <mergeCell ref="U43:U54"/>
    <mergeCell ref="V43:V54"/>
    <mergeCell ref="W43:W54"/>
    <mergeCell ref="A43:A54"/>
    <mergeCell ref="B43:B54"/>
    <mergeCell ref="P43:P54"/>
    <mergeCell ref="Q43:Q54"/>
    <mergeCell ref="X35:X41"/>
    <mergeCell ref="Y35:Y41"/>
    <mergeCell ref="Z35:Z41"/>
    <mergeCell ref="A35:A41"/>
    <mergeCell ref="B35:B41"/>
    <mergeCell ref="X43:X54"/>
    <mergeCell ref="Y43:Y54"/>
    <mergeCell ref="Z43:Z54"/>
    <mergeCell ref="AA35:AA41"/>
    <mergeCell ref="C37:D41"/>
    <mergeCell ref="F40:F41"/>
    <mergeCell ref="R35:R41"/>
    <mergeCell ref="S35:S41"/>
    <mergeCell ref="T35:T41"/>
    <mergeCell ref="U35:U41"/>
    <mergeCell ref="V35:V41"/>
    <mergeCell ref="W35:W41"/>
    <mergeCell ref="P35:P41"/>
    <mergeCell ref="Q35:Q41"/>
    <mergeCell ref="Z19:Z33"/>
    <mergeCell ref="AA19:AA33"/>
    <mergeCell ref="B23:B28"/>
    <mergeCell ref="B29:B33"/>
    <mergeCell ref="C29:D33"/>
    <mergeCell ref="F32:F33"/>
    <mergeCell ref="R19:R33"/>
    <mergeCell ref="S19:S33"/>
    <mergeCell ref="T19:T33"/>
    <mergeCell ref="U19:U33"/>
    <mergeCell ref="V19:V33"/>
    <mergeCell ref="W19:W33"/>
    <mergeCell ref="A19:A33"/>
    <mergeCell ref="B19:B22"/>
    <mergeCell ref="P19:P33"/>
    <mergeCell ref="Q19:Q33"/>
    <mergeCell ref="W4:W17"/>
    <mergeCell ref="X4:X17"/>
    <mergeCell ref="Y4:Y17"/>
    <mergeCell ref="X19:X33"/>
    <mergeCell ref="Y19:Y33"/>
    <mergeCell ref="A1:AA1"/>
    <mergeCell ref="G2:O2"/>
    <mergeCell ref="P2:V2"/>
    <mergeCell ref="W2:X2"/>
    <mergeCell ref="A4:A17"/>
    <mergeCell ref="B4:B6"/>
    <mergeCell ref="P4:P17"/>
    <mergeCell ref="Z4:Z17"/>
    <mergeCell ref="AA4:AA17"/>
    <mergeCell ref="B7:B12"/>
    <mergeCell ref="B13:B17"/>
    <mergeCell ref="C13:D17"/>
    <mergeCell ref="F16:F17"/>
    <mergeCell ref="Q4:Q17"/>
    <mergeCell ref="R4:R17"/>
    <mergeCell ref="S4:S17"/>
    <mergeCell ref="T4:T17"/>
    <mergeCell ref="U4:U17"/>
    <mergeCell ref="V4:V17"/>
    <mergeCell ref="Z216:Z222"/>
    <mergeCell ref="AA216:AA222"/>
    <mergeCell ref="Y224:Y228"/>
    <mergeCell ref="Z224:Z228"/>
    <mergeCell ref="AA224:AA228"/>
    <mergeCell ref="W224:W228"/>
    <mergeCell ref="X224:X228"/>
    <mergeCell ref="P224:P228"/>
    <mergeCell ref="Q224:Q228"/>
    <mergeCell ref="R224:R228"/>
    <mergeCell ref="S224:S228"/>
    <mergeCell ref="T224:T228"/>
    <mergeCell ref="U224:U228"/>
    <mergeCell ref="V224:V228"/>
    <mergeCell ref="X216:X222"/>
    <mergeCell ref="T216:T222"/>
    <mergeCell ref="U216:U222"/>
    <mergeCell ref="V216:V222"/>
    <mergeCell ref="W216:W222"/>
    <mergeCell ref="C143:D146"/>
    <mergeCell ref="A141:A146"/>
    <mergeCell ref="B141:B146"/>
    <mergeCell ref="P141:P146"/>
    <mergeCell ref="Q141:Q146"/>
    <mergeCell ref="R141:R146"/>
    <mergeCell ref="S141:S146"/>
    <mergeCell ref="T141:T146"/>
    <mergeCell ref="Y216:Y222"/>
    <mergeCell ref="A156:A161"/>
    <mergeCell ref="B156:B161"/>
    <mergeCell ref="P156:P161"/>
    <mergeCell ref="Q156:Q161"/>
    <mergeCell ref="X148:X154"/>
    <mergeCell ref="Y148:Y154"/>
    <mergeCell ref="F184:F185"/>
    <mergeCell ref="A187:A196"/>
    <mergeCell ref="B187:B189"/>
    <mergeCell ref="P187:P196"/>
    <mergeCell ref="W187:W196"/>
    <mergeCell ref="X187:X196"/>
    <mergeCell ref="Y187:Y196"/>
    <mergeCell ref="A177:A185"/>
    <mergeCell ref="B177:B18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3" fitToHeight="0" orientation="landscape" r:id="rId1"/>
  <headerFooter alignWithMargins="0">
    <oddHeader>&amp;C&amp;P/&amp;N</oddHeader>
  </headerFooter>
  <rowBreaks count="5" manualBreakCount="5">
    <brk id="42" max="28" man="1"/>
    <brk id="67" max="28" man="1"/>
    <brk id="112" max="28" man="1"/>
    <brk id="176" max="28" man="1"/>
    <brk id="206" max="2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C2E33AE51B464B9E2AFCB649564D14" ma:contentTypeVersion="1" ma:contentTypeDescription="Crée un document." ma:contentTypeScope="" ma:versionID="31012eb17f3f022f2011601069b54605">
  <xsd:schema xmlns:xsd="http://www.w3.org/2001/XMLSchema" xmlns:xs="http://www.w3.org/2001/XMLSchema" xmlns:p="http://schemas.microsoft.com/office/2006/metadata/properties" xmlns:ns2="61bbc5cb-1991-42c1-9bc5-ed2a298e5f46" targetNamespace="http://schemas.microsoft.com/office/2006/metadata/properties" ma:root="true" ma:fieldsID="e2850ba8c2d0f68000b1864e41009450" ns2:_="">
    <xsd:import namespace="61bbc5cb-1991-42c1-9bc5-ed2a298e5f46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bbc5cb-1991-42c1-9bc5-ed2a298e5f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676745-00F0-4BFF-8E3F-11C022B9DD3D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terms/"/>
    <ds:schemaRef ds:uri="61bbc5cb-1991-42c1-9bc5-ed2a298e5f46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1AA3377-9CB5-493A-9879-6B5FC525BB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bbc5cb-1991-42c1-9bc5-ed2a298e5f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A94944-51FF-4C90-BC23-7D31272AC9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tableau des surfaces 12 RC</vt:lpstr>
      <vt:lpstr>'tableau des surfaces 12 RC'!Impression_des_titres</vt:lpstr>
      <vt:lpstr>'tableau des surfaces 12 RC'!Zone_d_impression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ALEXIS Jessica ADJ</dc:creator>
  <cp:lastModifiedBy>HUYGHE Cecile AAE</cp:lastModifiedBy>
  <dcterms:created xsi:type="dcterms:W3CDTF">2021-12-06T13:05:09Z</dcterms:created>
  <dcterms:modified xsi:type="dcterms:W3CDTF">2026-03-24T12:46:31Z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0x01010041C2E33AE51B464B9E2AFCB649564D14</vt:lpwstr>
  </property>
</Properties>
</file>